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ассигн!$9:$11</definedName>
  </definedNames>
  <calcPr calcId="124519"/>
</workbook>
</file>

<file path=xl/calcChain.xml><?xml version="1.0" encoding="utf-8"?>
<calcChain xmlns="http://schemas.openxmlformats.org/spreadsheetml/2006/main">
  <c r="Y42" i="1"/>
  <c r="Y41" s="1"/>
  <c r="Y40" s="1"/>
  <c r="Y39" s="1"/>
  <c r="Y13" s="1"/>
  <c r="W13"/>
  <c r="Y104"/>
  <c r="Y88" s="1"/>
  <c r="Y61"/>
  <c r="Y60"/>
  <c r="Y59"/>
  <c r="Z59" s="1"/>
  <c r="Y72"/>
  <c r="Y71"/>
  <c r="Z71" s="1"/>
  <c r="W104"/>
  <c r="W118"/>
  <c r="W120"/>
  <c r="W117"/>
  <c r="W116" s="1"/>
  <c r="W152"/>
  <c r="W175"/>
  <c r="W174" s="1"/>
  <c r="W182"/>
  <c r="W210"/>
  <c r="W204"/>
  <c r="Z204" s="1"/>
  <c r="W219"/>
  <c r="Z219" s="1"/>
  <c r="Z224"/>
  <c r="Z223"/>
  <c r="Z222"/>
  <c r="Z221"/>
  <c r="Z220"/>
  <c r="Z209"/>
  <c r="Z208"/>
  <c r="Z207"/>
  <c r="Z206"/>
  <c r="Z205"/>
  <c r="Z200"/>
  <c r="Z199"/>
  <c r="Z198"/>
  <c r="Z197"/>
  <c r="Z196"/>
  <c r="Z195"/>
  <c r="Z194"/>
  <c r="Z193"/>
  <c r="Z192"/>
  <c r="Z191"/>
  <c r="Z190"/>
  <c r="Z189"/>
  <c r="Z188"/>
  <c r="Z187"/>
  <c r="Z186"/>
  <c r="Z185"/>
  <c r="Z184"/>
  <c r="Z183"/>
  <c r="Z182"/>
  <c r="Z181"/>
  <c r="Z180"/>
  <c r="Z179"/>
  <c r="Z178"/>
  <c r="Z177"/>
  <c r="Z176"/>
  <c r="Z175"/>
  <c r="Z171"/>
  <c r="Z170"/>
  <c r="Z169"/>
  <c r="Z168"/>
  <c r="Z167"/>
  <c r="Z166"/>
  <c r="Z165"/>
  <c r="Z164"/>
  <c r="Z163"/>
  <c r="Z162"/>
  <c r="Z158"/>
  <c r="Z157"/>
  <c r="Z156"/>
  <c r="Z155"/>
  <c r="Z154"/>
  <c r="Z153"/>
  <c r="Z152"/>
  <c r="Z151"/>
  <c r="Z150"/>
  <c r="Z149"/>
  <c r="Z145"/>
  <c r="Z144"/>
  <c r="Z143"/>
  <c r="Z142"/>
  <c r="Z141"/>
  <c r="Z140"/>
  <c r="Z139"/>
  <c r="Z138"/>
  <c r="Z137"/>
  <c r="Z132"/>
  <c r="Z131"/>
  <c r="Z130"/>
  <c r="Z129"/>
  <c r="Z126"/>
  <c r="Z128"/>
  <c r="Z127"/>
  <c r="Z125"/>
  <c r="Z124"/>
  <c r="Z123"/>
  <c r="Z122"/>
  <c r="Z121"/>
  <c r="Z120"/>
  <c r="Z119"/>
  <c r="Z118"/>
  <c r="Z117"/>
  <c r="Z114"/>
  <c r="Z113"/>
  <c r="Z112"/>
  <c r="Z111"/>
  <c r="Z110"/>
  <c r="Z109"/>
  <c r="Z108" s="1"/>
  <c r="Z107"/>
  <c r="Z106"/>
  <c r="Z105"/>
  <c r="Z104"/>
  <c r="Z100"/>
  <c r="W99"/>
  <c r="Z99"/>
  <c r="W98"/>
  <c r="Z98" s="1"/>
  <c r="Z97"/>
  <c r="Z96"/>
  <c r="Z95"/>
  <c r="Z94"/>
  <c r="Z93"/>
  <c r="Z92"/>
  <c r="Z91"/>
  <c r="Z90"/>
  <c r="Z89"/>
  <c r="Z87"/>
  <c r="Z86"/>
  <c r="Z85"/>
  <c r="Z84"/>
  <c r="Z83"/>
  <c r="Z82"/>
  <c r="Z81"/>
  <c r="Z80"/>
  <c r="Z79"/>
  <c r="Z78"/>
  <c r="Z77"/>
  <c r="Z75"/>
  <c r="Z74"/>
  <c r="Z73"/>
  <c r="Z72"/>
  <c r="Z70"/>
  <c r="Z69"/>
  <c r="Z68"/>
  <c r="Z64"/>
  <c r="Z63"/>
  <c r="Z62"/>
  <c r="Z61"/>
  <c r="Z60"/>
  <c r="Z51"/>
  <c r="Z50"/>
  <c r="Z52"/>
  <c r="Z53"/>
  <c r="Z49"/>
  <c r="Z45"/>
  <c r="Z48"/>
  <c r="Z47" s="1"/>
  <c r="Z46" s="1"/>
  <c r="Y47"/>
  <c r="Y46"/>
  <c r="Z43"/>
  <c r="Z42" s="1"/>
  <c r="Z41" s="1"/>
  <c r="Z40" s="1"/>
  <c r="Z39" s="1"/>
  <c r="Z38"/>
  <c r="Z37"/>
  <c r="Z36"/>
  <c r="Z35"/>
  <c r="Z34"/>
  <c r="Z33"/>
  <c r="Z32"/>
  <c r="Z31"/>
  <c r="Z30"/>
  <c r="W29"/>
  <c r="Z29"/>
  <c r="Z28"/>
  <c r="W27"/>
  <c r="Z27" s="1"/>
  <c r="W26"/>
  <c r="W25" s="1"/>
  <c r="Z25" s="1"/>
  <c r="Z24"/>
  <c r="Z23"/>
  <c r="Z22"/>
  <c r="Z21"/>
  <c r="Z20"/>
  <c r="Z19"/>
  <c r="Z14"/>
  <c r="Z18"/>
  <c r="Z17"/>
  <c r="Z16"/>
  <c r="Z15"/>
  <c r="Y108"/>
  <c r="W108"/>
  <c r="W115" l="1"/>
  <c r="Z116"/>
  <c r="Z13"/>
  <c r="W173"/>
  <c r="Z174"/>
  <c r="Z26"/>
  <c r="W218"/>
  <c r="Y67"/>
  <c r="Y58"/>
  <c r="Z218" l="1"/>
  <c r="W217"/>
  <c r="Z217" s="1"/>
  <c r="Y66"/>
  <c r="Z67"/>
  <c r="Z173"/>
  <c r="W172"/>
  <c r="Z172" s="1"/>
  <c r="W88"/>
  <c r="W231" s="1"/>
  <c r="Z115"/>
  <c r="Z88" s="1"/>
  <c r="Z58"/>
  <c r="Y57"/>
  <c r="Y65" l="1"/>
  <c r="Z65" s="1"/>
  <c r="Z66"/>
  <c r="Z57"/>
  <c r="Y231"/>
  <c r="Z231" s="1"/>
</calcChain>
</file>

<file path=xl/sharedStrings.xml><?xml version="1.0" encoding="utf-8"?>
<sst xmlns="http://schemas.openxmlformats.org/spreadsheetml/2006/main" count="905" uniqueCount="170">
  <si>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</si>
  <si>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</si>
  <si>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</si>
  <si>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</si>
  <si>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</si>
  <si>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</si>
  <si>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</si>
  <si>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</si>
  <si>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</si>
  <si>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</si>
  <si>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</si>
  <si>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</si>
  <si>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</si>
  <si>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</si>
  <si>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</si>
  <si>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</si>
  <si>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</si>
  <si>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</si>
  <si>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</si>
  <si>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</si>
  <si>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</si>
  <si>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</si>
  <si>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</si>
  <si>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</si>
  <si>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</si>
  <si>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</si>
  <si>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</si>
  <si>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</si>
  <si>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</si>
  <si>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</si>
  <si>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</si>
  <si>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</si>
  <si>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</si>
  <si>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</si>
  <si>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</si>
  <si>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</si>
  <si>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</si>
  <si>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</si>
  <si>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</si>
  <si>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</si>
  <si>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</si>
  <si>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</si>
  <si>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</si>
  <si>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</si>
  <si>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</si>
  <si>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</si>
  <si>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</si>
  <si>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</si>
  <si>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</si>
  <si>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</si>
  <si>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</si>
  <si>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</si>
  <si>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</si>
  <si>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</si>
  <si>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</si>
  <si>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</si>
  <si>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</si>
  <si>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</si>
  <si>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</si>
  <si>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</si>
  <si>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</si>
  <si>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</si>
  <si>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</si>
  <si>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</si>
  <si>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</si>
  <si>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</si>
  <si>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</si>
  <si>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</si>
  <si>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</si>
  <si>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</si>
  <si>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</si>
  <si>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</si>
  <si>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</si>
  <si>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</si>
  <si>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</si>
  <si>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</si>
  <si>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</si>
  <si>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</si>
  <si>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</si>
  <si>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</si>
  <si>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</si>
  <si>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</si>
  <si>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</si>
  <si>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</si>
  <si>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</si>
  <si>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</si>
  <si>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</si>
  <si>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</si>
  <si>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</si>
  <si>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</si>
  <si>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</si>
  <si>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</si>
  <si>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</si>
  <si>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</si>
  <si>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</si>
  <si>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</si>
  <si>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</si>
  <si>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</si>
  <si>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</si>
  <si>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</si>
  <si>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</si>
  <si>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</si>
  <si>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</si>
  <si>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</si>
  <si>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</si>
  <si>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</si>
  <si>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</si>
  <si>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</si>
  <si>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</si>
  <si>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</si>
  <si>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</si>
  <si>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</si>
  <si>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</si>
  <si>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</si>
  <si>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</si>
  <si>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</si>
  <si>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</si>
  <si>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</si>
  <si>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</si>
  <si>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</si>
  <si>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</si>
  <si>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</si>
  <si>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</si>
  <si>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</si>
  <si>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</si>
  <si>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</si>
  <si>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</si>
  <si>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</si>
  <si>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</si>
  <si>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</si>
  <si>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</si>
  <si>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</si>
  <si>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</si>
  <si>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</si>
  <si>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</si>
  <si>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</si>
  <si>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</si>
  <si>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</si>
  <si>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</si>
  <si>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</si>
  <si>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</si>
  <si>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</si>
  <si>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</si>
  <si>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</si>
  <si>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</si>
  <si>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</si>
  <si>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</si>
  <si>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</si>
  <si>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</si>
  <si>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</si>
  <si>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</si>
  <si>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</si>
  <si>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</si>
  <si>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</si>
  <si>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</si>
  <si>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</si>
  <si>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</si>
  <si>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</si>
  <si>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</si>
  <si>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</si>
  <si>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</si>
  <si>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</si>
  <si>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</si>
  <si>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Исполнение за 1 квартал 2022</t>
  </si>
  <si>
    <t>%</t>
  </si>
  <si>
    <t>Кассовое исполнение бюджета Здвинского сельсовета Здвинского района Новосибирской области за 1 квартал 2022 года по ведомственной структуре расходов</t>
  </si>
  <si>
    <t>ГРБС</t>
  </si>
  <si>
    <t>администрация Здвинского сельсовета Здвинского района Новосибирской области</t>
  </si>
  <si>
    <t>Приложение 4
  к решению 40 сессии Совета депутатов Здвинского сельсовета Здвинского района Новосибирской области "Об исполнении  бюджета Здвинского сельсовета Здвинского района за 1 квартал 2022 года"</t>
  </si>
  <si>
    <t>№ 150 от 04.05.2022 года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</si>
</sst>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167" fontId="7" fillId="2" borderId="4" xfId="0" applyNumberFormat="1" applyFont="1" applyFill="1" applyBorder="1" applyAlignment="1" applyProtection="1">
      <alignment wrapText="1"/>
      <protection hidden="1"/>
    </xf>
    <xf numFmtId="167" fontId="7" fillId="0" borderId="5" xfId="0" applyNumberFormat="1" applyFont="1" applyFill="1" applyBorder="1" applyAlignment="1" applyProtection="1">
      <alignment wrapText="1"/>
      <protection hidden="1"/>
    </xf>
    <xf numFmtId="49" fontId="8" fillId="0" borderId="6" xfId="0" applyNumberFormat="1" applyFont="1" applyFill="1" applyBorder="1" applyAlignment="1" applyProtection="1">
      <alignment horizont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49" fontId="8" fillId="0" borderId="5" xfId="0" applyNumberFormat="1" applyFont="1" applyFill="1" applyBorder="1" applyAlignment="1" applyProtection="1">
      <alignment wrapText="1"/>
      <protection hidden="1"/>
    </xf>
    <xf numFmtId="167" fontId="8" fillId="0" borderId="5" xfId="0" applyNumberFormat="1" applyFont="1" applyFill="1" applyBorder="1" applyAlignment="1" applyProtection="1">
      <alignment wrapText="1"/>
      <protection hidden="1"/>
    </xf>
    <xf numFmtId="167" fontId="8" fillId="0" borderId="6" xfId="0" applyNumberFormat="1" applyFont="1" applyFill="1" applyBorder="1" applyAlignment="1" applyProtection="1">
      <alignment horizontal="center" wrapText="1"/>
      <protection hidden="1"/>
    </xf>
    <xf numFmtId="49" fontId="10" fillId="0" borderId="7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Fill="1" applyBorder="1" applyAlignment="1" applyProtection="1">
      <alignment wrapText="1"/>
      <protection hidden="1"/>
    </xf>
    <xf numFmtId="167" fontId="9" fillId="0" borderId="8" xfId="0" applyNumberFormat="1" applyFont="1" applyFill="1" applyBorder="1" applyAlignment="1" applyProtection="1">
      <alignment horizontal="center" wrapText="1"/>
      <protection hidden="1"/>
    </xf>
    <xf numFmtId="49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7" xfId="0" applyNumberFormat="1" applyFont="1" applyFill="1" applyBorder="1" applyAlignment="1" applyProtection="1">
      <alignment wrapText="1"/>
      <protection hidden="1"/>
    </xf>
    <xf numFmtId="167" fontId="8" fillId="0" borderId="7" xfId="0" applyNumberFormat="1" applyFont="1" applyFill="1" applyBorder="1" applyAlignment="1" applyProtection="1">
      <alignment wrapText="1"/>
      <protection hidden="1"/>
    </xf>
    <xf numFmtId="167" fontId="8" fillId="0" borderId="6" xfId="0" applyNumberFormat="1" applyFont="1" applyFill="1" applyBorder="1" applyAlignment="1" applyProtection="1">
      <alignment wrapText="1"/>
      <protection hidden="1"/>
    </xf>
    <xf numFmtId="2" fontId="8" fillId="0" borderId="9" xfId="0" applyNumberFormat="1" applyFont="1" applyFill="1" applyBorder="1" applyAlignment="1" applyProtection="1">
      <alignment horizontal="center" vertical="center"/>
      <protection hidden="1"/>
    </xf>
    <xf numFmtId="2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2" fontId="8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horizontal="right" vertical="center"/>
      <protection hidden="1"/>
    </xf>
    <xf numFmtId="0" fontId="0" fillId="0" borderId="14" xfId="0" applyFont="1" applyFill="1" applyBorder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8" fillId="0" borderId="13" xfId="0" applyNumberFormat="1" applyFont="1" applyFill="1" applyBorder="1" applyAlignment="1" applyProtection="1">
      <alignment horizontal="center"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horizontal="right" vertical="center"/>
      <protection hidden="1"/>
    </xf>
    <xf numFmtId="0" fontId="12" fillId="0" borderId="7" xfId="0" applyNumberFormat="1" applyFont="1" applyFill="1" applyBorder="1" applyAlignment="1" applyProtection="1">
      <alignment horizontal="center" vertical="center"/>
      <protection hidden="1"/>
    </xf>
    <xf numFmtId="165" fontId="12" fillId="0" borderId="7" xfId="0" applyNumberFormat="1" applyFont="1" applyFill="1" applyBorder="1" applyAlignment="1" applyProtection="1">
      <alignment horizontal="center" vertical="center"/>
      <protection hidden="1"/>
    </xf>
    <xf numFmtId="49" fontId="8" fillId="0" borderId="11" xfId="0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5" xfId="0" applyNumberFormat="1" applyFont="1" applyFill="1" applyBorder="1" applyAlignment="1" applyProtection="1">
      <alignment horizontal="center" vertical="center"/>
      <protection hidden="1"/>
    </xf>
    <xf numFmtId="165" fontId="12" fillId="0" borderId="5" xfId="0" applyNumberFormat="1" applyFont="1" applyFill="1" applyBorder="1" applyAlignment="1" applyProtection="1">
      <alignment horizontal="center" vertical="center"/>
      <protection hidden="1"/>
    </xf>
    <xf numFmtId="2" fontId="8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3" xfId="0" applyNumberFormat="1" applyFont="1" applyFill="1" applyBorder="1" applyAlignment="1" applyProtection="1">
      <protection hidden="1"/>
    </xf>
    <xf numFmtId="49" fontId="8" fillId="0" borderId="1" xfId="0" applyNumberFormat="1" applyFont="1" applyFill="1" applyBorder="1" applyAlignment="1" applyProtection="1">
      <alignment horizontal="center" wrapText="1"/>
      <protection hidden="1"/>
    </xf>
    <xf numFmtId="49" fontId="8" fillId="0" borderId="5" xfId="0" applyNumberFormat="1" applyFont="1" applyFill="1" applyBorder="1" applyAlignment="1" applyProtection="1">
      <alignment horizont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11" xfId="0" applyNumberFormat="1" applyFont="1" applyFill="1" applyBorder="1" applyAlignment="1" applyProtection="1">
      <alignment horizontal="center" wrapText="1"/>
      <protection hidden="1"/>
    </xf>
    <xf numFmtId="49" fontId="8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0" applyNumberFormat="1" applyFont="1" applyFill="1" applyBorder="1" applyAlignment="1" applyProtection="1">
      <alignment wrapText="1"/>
      <protection hidden="1"/>
    </xf>
    <xf numFmtId="0" fontId="8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8" fillId="0" borderId="4" xfId="0" applyNumberFormat="1" applyFont="1" applyFill="1" applyBorder="1" applyAlignment="1" applyProtection="1">
      <alignment horizontal="center" wrapText="1"/>
      <protection hidden="1"/>
    </xf>
    <xf numFmtId="167" fontId="7" fillId="0" borderId="1" xfId="0" applyNumberFormat="1" applyFont="1" applyFill="1" applyBorder="1" applyAlignment="1" applyProtection="1">
      <alignment wrapText="1"/>
      <protection hidden="1"/>
    </xf>
    <xf numFmtId="0" fontId="8" fillId="0" borderId="6" xfId="0" applyFont="1" applyBorder="1" applyProtection="1">
      <protection hidden="1"/>
    </xf>
    <xf numFmtId="0" fontId="8" fillId="0" borderId="5" xfId="0" applyFont="1" applyBorder="1" applyProtection="1">
      <protection hidden="1"/>
    </xf>
    <xf numFmtId="0" fontId="8" fillId="0" borderId="1" xfId="0" applyFont="1" applyBorder="1" applyProtection="1">
      <protection hidden="1"/>
    </xf>
    <xf numFmtId="0" fontId="8" fillId="0" borderId="15" xfId="0" applyFont="1" applyBorder="1" applyProtection="1">
      <protection hidden="1"/>
    </xf>
    <xf numFmtId="0" fontId="8" fillId="0" borderId="15" xfId="0" applyFont="1" applyBorder="1" applyAlignment="1" applyProtection="1">
      <alignment horizontal="center"/>
      <protection hidden="1"/>
    </xf>
    <xf numFmtId="167" fontId="8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0" applyNumberFormat="1" applyFont="1" applyFill="1" applyBorder="1" applyAlignment="1" applyProtection="1">
      <alignment horizontal="center" vertical="center" wrapText="1"/>
    </xf>
    <xf numFmtId="0" fontId="14" fillId="0" borderId="16" xfId="0" applyNumberFormat="1" applyFont="1" applyFill="1" applyBorder="1" applyAlignment="1" applyProtection="1">
      <alignment horizontal="center" vertical="center" wrapText="1"/>
    </xf>
    <xf numFmtId="0" fontId="15" fillId="0" borderId="16" xfId="0" applyNumberFormat="1" applyFont="1" applyFill="1" applyBorder="1" applyAlignment="1" applyProtection="1">
      <alignment horizontal="left" vertical="center" wrapText="1"/>
    </xf>
    <xf numFmtId="0" fontId="16" fillId="0" borderId="16" xfId="0" applyNumberFormat="1" applyFont="1" applyFill="1" applyBorder="1" applyAlignment="1" applyProtection="1">
      <alignment horizontal="left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8" fillId="0" borderId="6" xfId="0" applyNumberFormat="1" applyFont="1" applyFill="1" applyBorder="1" applyAlignment="1" applyProtection="1">
      <alignment horizontal="center" wrapText="1"/>
      <protection hidden="1"/>
    </xf>
    <xf numFmtId="168" fontId="8" fillId="0" borderId="5" xfId="0" applyNumberFormat="1" applyFont="1" applyFill="1" applyBorder="1" applyAlignment="1" applyProtection="1">
      <alignment horizontal="center" wrapText="1"/>
      <protection hidden="1"/>
    </xf>
    <xf numFmtId="168" fontId="8" fillId="0" borderId="9" xfId="0" applyNumberFormat="1" applyFont="1" applyFill="1" applyBorder="1" applyAlignment="1" applyProtection="1">
      <alignment horizontal="center" vertical="center"/>
      <protection hidden="1"/>
    </xf>
    <xf numFmtId="168" fontId="8" fillId="0" borderId="9" xfId="0" applyNumberFormat="1" applyFont="1" applyFill="1" applyBorder="1" applyAlignment="1" applyProtection="1">
      <alignment horizontal="center" wrapText="1"/>
      <protection hidden="1"/>
    </xf>
    <xf numFmtId="168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13" xfId="0" applyNumberFormat="1" applyFont="1" applyFill="1" applyBorder="1" applyAlignment="1" applyProtection="1">
      <alignment horizontal="center" vertical="center"/>
      <protection hidden="1"/>
    </xf>
    <xf numFmtId="168" fontId="8" fillId="0" borderId="6" xfId="0" applyNumberFormat="1" applyFont="1" applyFill="1" applyBorder="1" applyAlignment="1" applyProtection="1">
      <alignment horizontal="center" vertical="center"/>
      <protection hidden="1"/>
    </xf>
    <xf numFmtId="168" fontId="8" fillId="0" borderId="9" xfId="0" applyNumberFormat="1" applyFont="1" applyBorder="1" applyAlignment="1" applyProtection="1">
      <alignment horizontal="center"/>
      <protection hidden="1"/>
    </xf>
    <xf numFmtId="168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168" fontId="17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7" xfId="0" applyNumberFormat="1" applyFont="1" applyFill="1" applyBorder="1" applyAlignment="1" applyProtection="1">
      <alignment horizontal="center" vertical="center"/>
      <protection hidden="1"/>
    </xf>
    <xf numFmtId="168" fontId="11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11" fillId="0" borderId="9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6" xfId="0" applyNumberFormat="1" applyFont="1" applyBorder="1" applyAlignment="1" applyProtection="1">
      <alignment horizontal="center"/>
      <protection hidden="1"/>
    </xf>
    <xf numFmtId="168" fontId="8" fillId="0" borderId="4" xfId="0" applyNumberFormat="1" applyFont="1" applyFill="1" applyBorder="1" applyAlignment="1" applyProtection="1">
      <alignment horizontal="center" wrapText="1"/>
      <protection hidden="1"/>
    </xf>
    <xf numFmtId="168" fontId="8" fillId="0" borderId="15" xfId="0" applyNumberFormat="1" applyFont="1" applyFill="1" applyBorder="1" applyAlignment="1" applyProtection="1">
      <alignment horizontal="center" vertical="center"/>
      <protection hidden="1"/>
    </xf>
    <xf numFmtId="168" fontId="8" fillId="0" borderId="10" xfId="0" applyNumberFormat="1" applyFont="1" applyFill="1" applyBorder="1" applyAlignment="1" applyProtection="1">
      <alignment horizontal="center" vertical="center"/>
      <protection hidden="1"/>
    </xf>
    <xf numFmtId="168" fontId="8" fillId="0" borderId="3" xfId="0" applyNumberFormat="1" applyFont="1" applyBorder="1" applyAlignment="1" applyProtection="1">
      <alignment horizontal="center"/>
      <protection hidden="1"/>
    </xf>
    <xf numFmtId="0" fontId="8" fillId="0" borderId="18" xfId="0" applyNumberFormat="1" applyFont="1" applyFill="1" applyBorder="1" applyAlignment="1">
      <alignment horizontal="left" vertical="center" wrapText="1"/>
    </xf>
    <xf numFmtId="2" fontId="8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0" applyNumberFormat="1" applyFont="1" applyFill="1" applyBorder="1" applyAlignment="1" applyProtection="1">
      <alignment horizontal="center" vertical="center"/>
      <protection hidden="1"/>
    </xf>
    <xf numFmtId="0" fontId="12" fillId="0" borderId="12" xfId="0" applyNumberFormat="1" applyFont="1" applyFill="1" applyBorder="1" applyAlignment="1" applyProtection="1">
      <alignment horizontal="center" vertical="center"/>
      <protection hidden="1"/>
    </xf>
    <xf numFmtId="0" fontId="12" fillId="0" borderId="13" xfId="0" applyNumberFormat="1" applyFont="1" applyFill="1" applyBorder="1" applyAlignment="1" applyProtection="1">
      <alignment horizontal="center" vertical="center"/>
      <protection hidden="1"/>
    </xf>
    <xf numFmtId="0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14" xfId="0" applyNumberFormat="1" applyFont="1" applyFill="1" applyBorder="1" applyAlignment="1" applyProtection="1">
      <alignment horizontal="center" vertical="center"/>
      <protection hidden="1"/>
    </xf>
    <xf numFmtId="0" fontId="12" fillId="0" borderId="19" xfId="0" applyNumberFormat="1" applyFont="1" applyFill="1" applyBorder="1" applyAlignment="1" applyProtection="1">
      <alignment horizontal="center" vertical="center"/>
      <protection hidden="1"/>
    </xf>
    <xf numFmtId="0" fontId="12" fillId="0" borderId="2" xfId="0" applyNumberFormat="1" applyFont="1" applyFill="1" applyBorder="1" applyAlignment="1" applyProtection="1">
      <alignment horizontal="center" vertical="center"/>
      <protection hidden="1"/>
    </xf>
    <xf numFmtId="0" fontId="1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3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6" xfId="0" applyNumberFormat="1" applyFont="1" applyFill="1" applyBorder="1" applyAlignment="1" applyProtection="1">
      <alignment wrapText="1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2" fillId="0" borderId="5" xfId="0" applyNumberFormat="1" applyFont="1" applyFill="1" applyBorder="1" applyAlignment="1" applyProtection="1">
      <alignment horizontal="center" vertical="center"/>
      <protection hidden="1"/>
    </xf>
    <xf numFmtId="0" fontId="12" fillId="0" borderId="7" xfId="0" applyNumberFormat="1" applyFont="1" applyFill="1" applyBorder="1" applyAlignment="1" applyProtection="1">
      <alignment horizontal="center" vertical="center"/>
      <protection hidden="1"/>
    </xf>
    <xf numFmtId="0" fontId="1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32"/>
  <sheetViews>
    <sheetView tabSelected="1" view="pageBreakPreview" zoomScaleSheetLayoutView="130" workbookViewId="0">
      <selection activeCell="W6" sqref="W6:Z6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7.5703125" customWidth="1"/>
    <col min="16" max="16" width="6.85546875" customWidth="1"/>
    <col min="17" max="17" width="5.7109375" customWidth="1"/>
    <col min="18" max="18" width="0" hidden="1" customWidth="1"/>
    <col min="19" max="19" width="15" customWidth="1"/>
    <col min="20" max="20" width="6.85546875" customWidth="1"/>
    <col min="21" max="22" width="0" hidden="1" customWidth="1"/>
    <col min="23" max="23" width="13.7109375" customWidth="1"/>
    <col min="24" max="24" width="0" hidden="1" customWidth="1"/>
    <col min="25" max="25" width="13.85546875" customWidth="1"/>
    <col min="26" max="26" width="10.28515625" customWidth="1"/>
    <col min="27" max="28" width="0" hidden="1" customWidth="1"/>
    <col min="29" max="29" width="0.140625" customWidth="1"/>
  </cols>
  <sheetData>
    <row r="1" spans="1:29" ht="14.2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25" t="s">
        <v>168</v>
      </c>
      <c r="X1" s="126"/>
      <c r="Y1" s="126"/>
      <c r="Z1" s="126"/>
      <c r="AA1" s="10"/>
      <c r="AB1" s="10"/>
      <c r="AC1" s="10"/>
    </row>
    <row r="2" spans="1:29" ht="14.2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26"/>
      <c r="X2" s="126"/>
      <c r="Y2" s="126"/>
      <c r="Z2" s="126"/>
      <c r="AA2" s="10"/>
      <c r="AB2" s="10"/>
      <c r="AC2" s="10"/>
    </row>
    <row r="3" spans="1:29" ht="14.2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26"/>
      <c r="X3" s="126"/>
      <c r="Y3" s="126"/>
      <c r="Z3" s="126"/>
      <c r="AA3" s="10"/>
      <c r="AB3" s="10"/>
      <c r="AC3" s="10"/>
    </row>
    <row r="4" spans="1:29" ht="14.2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26"/>
      <c r="X4" s="126"/>
      <c r="Y4" s="126"/>
      <c r="Z4" s="126"/>
      <c r="AA4" s="11"/>
      <c r="AB4" s="11"/>
      <c r="AC4" s="11"/>
    </row>
    <row r="5" spans="1:29" ht="51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26"/>
      <c r="X5" s="126"/>
      <c r="Y5" s="126"/>
      <c r="Z5" s="126"/>
      <c r="AA5" s="11"/>
      <c r="AB5" s="11"/>
      <c r="AC5" s="11"/>
    </row>
    <row r="6" spans="1:29" ht="14.2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35" t="s">
        <v>169</v>
      </c>
      <c r="X6" s="135"/>
      <c r="Y6" s="135"/>
      <c r="Z6" s="135"/>
      <c r="AA6" s="11"/>
      <c r="AB6" s="11"/>
      <c r="AC6" s="11"/>
    </row>
    <row r="7" spans="1:29" ht="54.7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1"/>
      <c r="N7" s="124" t="s">
        <v>165</v>
      </c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"/>
      <c r="AB7" s="11"/>
      <c r="AC7" s="11"/>
    </row>
    <row r="8" spans="1:29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30" t="s">
        <v>14</v>
      </c>
      <c r="X8" s="130"/>
      <c r="Y8" s="130"/>
      <c r="Z8" s="130"/>
      <c r="AA8" s="2"/>
      <c r="AB8" s="1"/>
      <c r="AC8" s="1"/>
    </row>
    <row r="9" spans="1:29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05"/>
      <c r="O9" s="105"/>
      <c r="P9" s="105"/>
      <c r="Q9" s="106"/>
      <c r="R9" s="131"/>
      <c r="S9" s="106"/>
      <c r="T9" s="104"/>
      <c r="U9" s="107" t="s">
        <v>2</v>
      </c>
      <c r="V9" s="128" t="s">
        <v>13</v>
      </c>
      <c r="W9" s="133" t="s">
        <v>20</v>
      </c>
      <c r="X9" s="47"/>
      <c r="Y9" s="134" t="s">
        <v>163</v>
      </c>
      <c r="Z9" s="133" t="s">
        <v>164</v>
      </c>
      <c r="AA9" s="2"/>
      <c r="AB9" s="1"/>
      <c r="AC9" s="1"/>
    </row>
    <row r="10" spans="1:29" ht="42" customHeight="1">
      <c r="A10" s="2"/>
      <c r="B10" s="9"/>
      <c r="C10" s="9" t="s">
        <v>12</v>
      </c>
      <c r="D10" s="9"/>
      <c r="E10" s="9"/>
      <c r="F10" s="9"/>
      <c r="G10" s="9"/>
      <c r="H10" s="9"/>
      <c r="I10" s="9" t="s">
        <v>11</v>
      </c>
      <c r="J10" s="9"/>
      <c r="K10" s="9"/>
      <c r="L10" s="9"/>
      <c r="M10" s="9"/>
      <c r="N10" s="108" t="s">
        <v>10</v>
      </c>
      <c r="O10" s="108" t="s">
        <v>166</v>
      </c>
      <c r="P10" s="108" t="s">
        <v>9</v>
      </c>
      <c r="Q10" s="109" t="s">
        <v>8</v>
      </c>
      <c r="R10" s="131"/>
      <c r="S10" s="109" t="s">
        <v>7</v>
      </c>
      <c r="T10" s="110" t="s">
        <v>6</v>
      </c>
      <c r="U10" s="111" t="s">
        <v>5</v>
      </c>
      <c r="V10" s="129"/>
      <c r="W10" s="133"/>
      <c r="X10" s="112" t="s">
        <v>4</v>
      </c>
      <c r="Y10" s="134"/>
      <c r="Z10" s="133"/>
      <c r="AA10" s="6"/>
      <c r="AB10" s="6"/>
      <c r="AC10" s="2"/>
    </row>
    <row r="11" spans="1:29" ht="15" customHeight="1">
      <c r="A11" s="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13">
        <v>1</v>
      </c>
      <c r="O11" s="113">
        <v>2</v>
      </c>
      <c r="P11" s="114">
        <v>3</v>
      </c>
      <c r="Q11" s="115">
        <v>4</v>
      </c>
      <c r="R11" s="132"/>
      <c r="S11" s="114">
        <v>5</v>
      </c>
      <c r="T11" s="116">
        <v>6</v>
      </c>
      <c r="U11" s="24"/>
      <c r="V11" s="25"/>
      <c r="W11" s="117">
        <v>7</v>
      </c>
      <c r="X11" s="118"/>
      <c r="Y11" s="119">
        <v>8</v>
      </c>
      <c r="Z11" s="119">
        <v>9</v>
      </c>
      <c r="AA11" s="6"/>
      <c r="AB11" s="6"/>
      <c r="AC11" s="2"/>
    </row>
    <row r="12" spans="1:29" ht="38.25" customHeight="1" thickBot="1">
      <c r="A12" s="2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23" t="s">
        <v>167</v>
      </c>
      <c r="O12" s="113">
        <v>605</v>
      </c>
      <c r="P12" s="114"/>
      <c r="Q12" s="120"/>
      <c r="R12" s="121"/>
      <c r="S12" s="114"/>
      <c r="T12" s="116"/>
      <c r="U12" s="122"/>
      <c r="V12" s="122"/>
      <c r="W12" s="88">
        <v>72652.2</v>
      </c>
      <c r="X12" s="70"/>
      <c r="Y12" s="101">
        <v>9798.7000000000007</v>
      </c>
      <c r="Z12" s="97">
        <v>13.5</v>
      </c>
      <c r="AA12" s="6"/>
      <c r="AB12" s="6"/>
      <c r="AC12" s="2"/>
    </row>
    <row r="13" spans="1:29" ht="15" customHeight="1">
      <c r="A13" s="2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8" t="s">
        <v>3</v>
      </c>
      <c r="O13" s="113">
        <v>605</v>
      </c>
      <c r="P13" s="15" t="s">
        <v>19</v>
      </c>
      <c r="Q13" s="64"/>
      <c r="R13" s="16"/>
      <c r="S13" s="15"/>
      <c r="T13" s="56"/>
      <c r="U13" s="13"/>
      <c r="V13" s="13"/>
      <c r="W13" s="98">
        <f>W14+W21+W24+W39+W44</f>
        <v>8116.7999999999993</v>
      </c>
      <c r="X13" s="33"/>
      <c r="Y13" s="95">
        <f>Y14+Y19+Y24+Y39+Y44</f>
        <v>2070.1</v>
      </c>
      <c r="Z13" s="96">
        <f>Y13/W13*100</f>
        <v>25.50389315986596</v>
      </c>
      <c r="AA13" s="6"/>
      <c r="AB13" s="6"/>
      <c r="AC13" s="2"/>
    </row>
    <row r="14" spans="1:29" ht="25.5" customHeight="1">
      <c r="A14" s="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8" t="s">
        <v>15</v>
      </c>
      <c r="O14" s="113">
        <v>605</v>
      </c>
      <c r="P14" s="15" t="s">
        <v>19</v>
      </c>
      <c r="Q14" s="57" t="s">
        <v>21</v>
      </c>
      <c r="R14" s="17"/>
      <c r="S14" s="15"/>
      <c r="T14" s="56"/>
      <c r="U14" s="14"/>
      <c r="V14" s="14"/>
      <c r="W14" s="81">
        <v>866.5</v>
      </c>
      <c r="X14" s="81">
        <v>826.6</v>
      </c>
      <c r="Y14" s="81">
        <v>207.3</v>
      </c>
      <c r="Z14" s="81">
        <f t="shared" ref="Z14:Z38" si="0">Y14/W14*100</f>
        <v>23.92383150605886</v>
      </c>
      <c r="AA14" s="6"/>
      <c r="AB14" s="6"/>
      <c r="AC14" s="2"/>
    </row>
    <row r="15" spans="1:29" ht="25.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8" t="s">
        <v>125</v>
      </c>
      <c r="O15" s="113">
        <v>605</v>
      </c>
      <c r="P15" s="15" t="s">
        <v>19</v>
      </c>
      <c r="Q15" s="57" t="s">
        <v>21</v>
      </c>
      <c r="R15" s="17"/>
      <c r="S15" s="15" t="s">
        <v>126</v>
      </c>
      <c r="T15" s="57"/>
      <c r="U15" s="14"/>
      <c r="V15" s="14"/>
      <c r="W15" s="81">
        <v>866.5</v>
      </c>
      <c r="X15" s="81">
        <v>826.6</v>
      </c>
      <c r="Y15" s="81">
        <v>207.3</v>
      </c>
      <c r="Z15" s="81">
        <f t="shared" si="0"/>
        <v>23.92383150605886</v>
      </c>
      <c r="AA15" s="6"/>
      <c r="AB15" s="6"/>
      <c r="AC15" s="2"/>
    </row>
    <row r="16" spans="1:29" ht="15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8" t="s">
        <v>16</v>
      </c>
      <c r="O16" s="113">
        <v>605</v>
      </c>
      <c r="P16" s="15" t="s">
        <v>19</v>
      </c>
      <c r="Q16" s="57" t="s">
        <v>21</v>
      </c>
      <c r="R16" s="18"/>
      <c r="S16" s="19">
        <v>9900000011</v>
      </c>
      <c r="T16" s="57"/>
      <c r="U16" s="14"/>
      <c r="V16" s="14"/>
      <c r="W16" s="81">
        <v>866.5</v>
      </c>
      <c r="X16" s="81">
        <v>826.6</v>
      </c>
      <c r="Y16" s="81">
        <v>207.3</v>
      </c>
      <c r="Z16" s="81">
        <f t="shared" si="0"/>
        <v>23.92383150605886</v>
      </c>
      <c r="AA16" s="6"/>
      <c r="AB16" s="6"/>
      <c r="AC16" s="2"/>
    </row>
    <row r="17" spans="1:29" ht="51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8" t="s">
        <v>17</v>
      </c>
      <c r="O17" s="113">
        <v>605</v>
      </c>
      <c r="P17" s="15" t="s">
        <v>19</v>
      </c>
      <c r="Q17" s="57" t="s">
        <v>21</v>
      </c>
      <c r="R17" s="18"/>
      <c r="S17" s="19">
        <v>9900000011</v>
      </c>
      <c r="T17" s="57">
        <v>100</v>
      </c>
      <c r="U17" s="14"/>
      <c r="V17" s="14"/>
      <c r="W17" s="81">
        <v>866.5</v>
      </c>
      <c r="X17" s="81">
        <v>826.6</v>
      </c>
      <c r="Y17" s="81">
        <v>207.3</v>
      </c>
      <c r="Z17" s="81">
        <f t="shared" si="0"/>
        <v>23.92383150605886</v>
      </c>
      <c r="AA17" s="6"/>
      <c r="AB17" s="6"/>
      <c r="AC17" s="2"/>
    </row>
    <row r="18" spans="1:29" ht="27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60" t="s">
        <v>18</v>
      </c>
      <c r="O18" s="113">
        <v>605</v>
      </c>
      <c r="P18" s="15" t="s">
        <v>19</v>
      </c>
      <c r="Q18" s="57" t="s">
        <v>21</v>
      </c>
      <c r="R18" s="18"/>
      <c r="S18" s="19">
        <v>9900000011</v>
      </c>
      <c r="T18" s="58">
        <v>120</v>
      </c>
      <c r="U18" s="8"/>
      <c r="V18" s="7"/>
      <c r="W18" s="81">
        <v>866.5</v>
      </c>
      <c r="X18" s="81">
        <v>826.6</v>
      </c>
      <c r="Y18" s="81">
        <v>207.3</v>
      </c>
      <c r="Z18" s="81">
        <f t="shared" si="0"/>
        <v>23.92383150605886</v>
      </c>
      <c r="AA18" s="6"/>
      <c r="AB18" s="6"/>
      <c r="AC18" s="2"/>
    </row>
    <row r="19" spans="1:29" ht="42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60" t="s">
        <v>127</v>
      </c>
      <c r="O19" s="113">
        <v>605</v>
      </c>
      <c r="P19" s="15" t="s">
        <v>19</v>
      </c>
      <c r="Q19" s="15" t="s">
        <v>22</v>
      </c>
      <c r="R19" s="18"/>
      <c r="S19" s="71"/>
      <c r="T19" s="58"/>
      <c r="U19" s="8"/>
      <c r="V19" s="72"/>
      <c r="W19" s="82">
        <v>723.6</v>
      </c>
      <c r="X19" s="30"/>
      <c r="Y19" s="81">
        <v>118</v>
      </c>
      <c r="Z19" s="82">
        <f t="shared" si="0"/>
        <v>16.307352128247651</v>
      </c>
      <c r="AA19" s="6"/>
      <c r="AB19" s="6"/>
      <c r="AC19" s="2"/>
    </row>
    <row r="20" spans="1:29" ht="32.2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8" t="s">
        <v>125</v>
      </c>
      <c r="O20" s="113">
        <v>605</v>
      </c>
      <c r="P20" s="15" t="s">
        <v>19</v>
      </c>
      <c r="Q20" s="56" t="s">
        <v>22</v>
      </c>
      <c r="R20" s="18"/>
      <c r="S20" s="15" t="s">
        <v>126</v>
      </c>
      <c r="T20" s="58"/>
      <c r="U20" s="8"/>
      <c r="V20" s="72"/>
      <c r="W20" s="82">
        <v>723.6</v>
      </c>
      <c r="X20" s="30"/>
      <c r="Y20" s="81">
        <v>118</v>
      </c>
      <c r="Z20" s="82">
        <f t="shared" si="0"/>
        <v>16.307352128247651</v>
      </c>
      <c r="AA20" s="6"/>
      <c r="AB20" s="6"/>
      <c r="AC20" s="2"/>
    </row>
    <row r="21" spans="1:29" ht="24.75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8" t="s">
        <v>124</v>
      </c>
      <c r="O21" s="113">
        <v>605</v>
      </c>
      <c r="P21" s="15" t="s">
        <v>19</v>
      </c>
      <c r="Q21" s="56" t="s">
        <v>22</v>
      </c>
      <c r="R21" s="21"/>
      <c r="S21" s="22">
        <v>9900004110</v>
      </c>
      <c r="T21" s="15"/>
      <c r="U21" s="65"/>
      <c r="V21" s="21"/>
      <c r="W21" s="82">
        <v>723.6</v>
      </c>
      <c r="X21" s="30"/>
      <c r="Y21" s="81">
        <v>118</v>
      </c>
      <c r="Z21" s="82">
        <f t="shared" si="0"/>
        <v>16.307352128247651</v>
      </c>
      <c r="AA21" s="6"/>
      <c r="AB21" s="6"/>
      <c r="AC21" s="2"/>
    </row>
    <row r="22" spans="1:29" ht="48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8" t="s">
        <v>17</v>
      </c>
      <c r="O22" s="113">
        <v>605</v>
      </c>
      <c r="P22" s="15" t="s">
        <v>19</v>
      </c>
      <c r="Q22" s="56" t="s">
        <v>22</v>
      </c>
      <c r="R22" s="21"/>
      <c r="S22" s="22">
        <v>9900004110</v>
      </c>
      <c r="T22" s="23" t="s">
        <v>23</v>
      </c>
      <c r="U22" s="24"/>
      <c r="V22" s="25"/>
      <c r="W22" s="82">
        <v>723.6</v>
      </c>
      <c r="X22" s="30"/>
      <c r="Y22" s="81">
        <v>118</v>
      </c>
      <c r="Z22" s="82">
        <f t="shared" si="0"/>
        <v>16.307352128247651</v>
      </c>
      <c r="AA22" s="6"/>
      <c r="AB22" s="6"/>
      <c r="AC22" s="2"/>
    </row>
    <row r="23" spans="1:29" ht="33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60" t="s">
        <v>18</v>
      </c>
      <c r="O23" s="113">
        <v>605</v>
      </c>
      <c r="P23" s="15" t="s">
        <v>19</v>
      </c>
      <c r="Q23" s="56" t="s">
        <v>22</v>
      </c>
      <c r="R23" s="21"/>
      <c r="S23" s="22">
        <v>9900004110</v>
      </c>
      <c r="T23" s="23" t="s">
        <v>24</v>
      </c>
      <c r="U23" s="24"/>
      <c r="V23" s="25"/>
      <c r="W23" s="82">
        <v>723.6</v>
      </c>
      <c r="X23" s="30"/>
      <c r="Y23" s="81">
        <v>118</v>
      </c>
      <c r="Z23" s="82">
        <f t="shared" si="0"/>
        <v>16.307352128247651</v>
      </c>
      <c r="AA23" s="6"/>
      <c r="AB23" s="6"/>
      <c r="AC23" s="2"/>
    </row>
    <row r="24" spans="1:29" ht="35.2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61" t="s">
        <v>25</v>
      </c>
      <c r="O24" s="113">
        <v>605</v>
      </c>
      <c r="P24" s="15" t="s">
        <v>19</v>
      </c>
      <c r="Q24" s="57" t="s">
        <v>30</v>
      </c>
      <c r="R24" s="18"/>
      <c r="S24" s="15"/>
      <c r="T24" s="56"/>
      <c r="U24" s="14"/>
      <c r="V24" s="14"/>
      <c r="W24" s="81">
        <v>6073.2</v>
      </c>
      <c r="X24" s="30"/>
      <c r="Y24" s="85">
        <v>1623</v>
      </c>
      <c r="Z24" s="90">
        <f t="shared" si="0"/>
        <v>26.723967595336891</v>
      </c>
      <c r="AA24" s="6"/>
      <c r="AB24" s="6"/>
      <c r="AC24" s="2"/>
    </row>
    <row r="25" spans="1:29" ht="35.2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8" t="s">
        <v>125</v>
      </c>
      <c r="O25" s="113">
        <v>605</v>
      </c>
      <c r="P25" s="15" t="s">
        <v>19</v>
      </c>
      <c r="Q25" s="57" t="s">
        <v>30</v>
      </c>
      <c r="R25" s="18"/>
      <c r="S25" s="15" t="s">
        <v>126</v>
      </c>
      <c r="T25" s="57"/>
      <c r="U25" s="14"/>
      <c r="V25" s="14"/>
      <c r="W25" s="81">
        <f>W26+W33+W36</f>
        <v>6073.2000000000007</v>
      </c>
      <c r="X25" s="30"/>
      <c r="Y25" s="85">
        <v>1623</v>
      </c>
      <c r="Z25" s="90">
        <f t="shared" si="0"/>
        <v>26.723967595336891</v>
      </c>
      <c r="AA25" s="6"/>
      <c r="AB25" s="6"/>
      <c r="AC25" s="2"/>
    </row>
    <row r="26" spans="1:29" ht="26.2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61" t="s">
        <v>117</v>
      </c>
      <c r="O26" s="113">
        <v>605</v>
      </c>
      <c r="P26" s="15" t="s">
        <v>19</v>
      </c>
      <c r="Q26" s="57" t="s">
        <v>30</v>
      </c>
      <c r="R26" s="14"/>
      <c r="S26" s="15" t="s">
        <v>131</v>
      </c>
      <c r="T26" s="57"/>
      <c r="U26" s="14"/>
      <c r="V26" s="14"/>
      <c r="W26" s="81">
        <f>W27+W29+W31</f>
        <v>5813</v>
      </c>
      <c r="X26" s="30"/>
      <c r="Y26" s="91">
        <v>1520</v>
      </c>
      <c r="Z26" s="91">
        <f t="shared" si="0"/>
        <v>26.148288319284362</v>
      </c>
      <c r="AA26" s="6"/>
      <c r="AB26" s="6"/>
      <c r="AC26" s="2"/>
    </row>
    <row r="27" spans="1:29" ht="54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8" t="s">
        <v>17</v>
      </c>
      <c r="O27" s="113">
        <v>605</v>
      </c>
      <c r="P27" s="15" t="s">
        <v>19</v>
      </c>
      <c r="Q27" s="57" t="s">
        <v>30</v>
      </c>
      <c r="R27" s="14"/>
      <c r="S27" s="15" t="s">
        <v>131</v>
      </c>
      <c r="T27" s="50" t="s">
        <v>23</v>
      </c>
      <c r="U27" s="24"/>
      <c r="V27" s="25"/>
      <c r="W27" s="83">
        <f>W28</f>
        <v>4191.6000000000004</v>
      </c>
      <c r="X27" s="30"/>
      <c r="Y27" s="85">
        <v>990.8</v>
      </c>
      <c r="Z27" s="85">
        <f t="shared" si="0"/>
        <v>23.637751693863915</v>
      </c>
      <c r="AA27" s="6"/>
      <c r="AB27" s="6"/>
      <c r="AC27" s="2"/>
    </row>
    <row r="28" spans="1:29" ht="39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60" t="s">
        <v>18</v>
      </c>
      <c r="O28" s="113">
        <v>605</v>
      </c>
      <c r="P28" s="15" t="s">
        <v>19</v>
      </c>
      <c r="Q28" s="57" t="s">
        <v>30</v>
      </c>
      <c r="R28" s="14"/>
      <c r="S28" s="15" t="s">
        <v>131</v>
      </c>
      <c r="T28" s="50" t="s">
        <v>24</v>
      </c>
      <c r="U28" s="24"/>
      <c r="V28" s="25"/>
      <c r="W28" s="83">
        <v>4191.6000000000004</v>
      </c>
      <c r="X28" s="30"/>
      <c r="Y28" s="85">
        <v>990.8</v>
      </c>
      <c r="Z28" s="85">
        <f t="shared" si="0"/>
        <v>23.637751693863915</v>
      </c>
      <c r="AA28" s="6"/>
      <c r="AB28" s="6"/>
      <c r="AC28" s="2"/>
    </row>
    <row r="29" spans="1:29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8" t="s">
        <v>26</v>
      </c>
      <c r="O29" s="113">
        <v>605</v>
      </c>
      <c r="P29" s="15" t="s">
        <v>19</v>
      </c>
      <c r="Q29" s="57" t="s">
        <v>30</v>
      </c>
      <c r="R29" s="14"/>
      <c r="S29" s="15" t="s">
        <v>131</v>
      </c>
      <c r="T29" s="57" t="s">
        <v>31</v>
      </c>
      <c r="U29" s="14"/>
      <c r="V29" s="14"/>
      <c r="W29" s="81">
        <f>W30</f>
        <v>1597.9</v>
      </c>
      <c r="X29" s="30"/>
      <c r="Y29" s="85">
        <v>528.9</v>
      </c>
      <c r="Z29" s="85">
        <f t="shared" si="0"/>
        <v>33.099693347518617</v>
      </c>
      <c r="AA29" s="6"/>
      <c r="AB29" s="6"/>
      <c r="AC29" s="2"/>
    </row>
    <row r="30" spans="1:29" ht="31.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8" t="s">
        <v>27</v>
      </c>
      <c r="O30" s="113">
        <v>605</v>
      </c>
      <c r="P30" s="15" t="s">
        <v>19</v>
      </c>
      <c r="Q30" s="57" t="s">
        <v>30</v>
      </c>
      <c r="R30" s="14"/>
      <c r="S30" s="15" t="s">
        <v>131</v>
      </c>
      <c r="T30" s="57" t="s">
        <v>32</v>
      </c>
      <c r="U30" s="14"/>
      <c r="V30" s="14"/>
      <c r="W30" s="81">
        <v>1597.9</v>
      </c>
      <c r="X30" s="30"/>
      <c r="Y30" s="85">
        <v>528.9</v>
      </c>
      <c r="Z30" s="85">
        <f t="shared" si="0"/>
        <v>33.099693347518617</v>
      </c>
      <c r="AA30" s="6"/>
      <c r="AB30" s="6"/>
      <c r="AC30" s="2"/>
    </row>
    <row r="31" spans="1:29" ht="21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8" t="s">
        <v>28</v>
      </c>
      <c r="O31" s="113">
        <v>605</v>
      </c>
      <c r="P31" s="15" t="s">
        <v>19</v>
      </c>
      <c r="Q31" s="57" t="s">
        <v>30</v>
      </c>
      <c r="R31" s="14"/>
      <c r="S31" s="15" t="s">
        <v>131</v>
      </c>
      <c r="T31" s="57" t="s">
        <v>33</v>
      </c>
      <c r="U31" s="14"/>
      <c r="V31" s="14"/>
      <c r="W31" s="81">
        <v>23.5</v>
      </c>
      <c r="X31" s="81">
        <v>23.5</v>
      </c>
      <c r="Y31" s="81">
        <v>0.3</v>
      </c>
      <c r="Z31" s="81">
        <f t="shared" si="0"/>
        <v>1.2765957446808509</v>
      </c>
      <c r="AA31" s="6"/>
      <c r="AB31" s="6"/>
      <c r="AC31" s="2"/>
    </row>
    <row r="32" spans="1:29" ht="23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8" t="s">
        <v>29</v>
      </c>
      <c r="O32" s="113">
        <v>605</v>
      </c>
      <c r="P32" s="15" t="s">
        <v>19</v>
      </c>
      <c r="Q32" s="57" t="s">
        <v>30</v>
      </c>
      <c r="R32" s="14"/>
      <c r="S32" s="15" t="s">
        <v>131</v>
      </c>
      <c r="T32" s="57" t="s">
        <v>34</v>
      </c>
      <c r="U32" s="14"/>
      <c r="V32" s="14"/>
      <c r="W32" s="81">
        <v>23.5</v>
      </c>
      <c r="X32" s="81">
        <v>23.5</v>
      </c>
      <c r="Y32" s="81">
        <v>0.3</v>
      </c>
      <c r="Z32" s="81">
        <f t="shared" si="0"/>
        <v>1.2765957446808509</v>
      </c>
      <c r="AA32" s="6"/>
      <c r="AB32" s="6"/>
      <c r="AC32" s="2"/>
    </row>
    <row r="33" spans="1:29" ht="34.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62" t="s">
        <v>86</v>
      </c>
      <c r="O33" s="113">
        <v>605</v>
      </c>
      <c r="P33" s="15" t="s">
        <v>19</v>
      </c>
      <c r="Q33" s="57" t="s">
        <v>30</v>
      </c>
      <c r="R33" s="26"/>
      <c r="S33" s="15" t="s">
        <v>148</v>
      </c>
      <c r="T33" s="57"/>
      <c r="U33" s="14"/>
      <c r="V33" s="14"/>
      <c r="W33" s="84">
        <v>260.10000000000002</v>
      </c>
      <c r="X33" s="82"/>
      <c r="Y33" s="84">
        <v>103</v>
      </c>
      <c r="Z33" s="84">
        <f t="shared" si="0"/>
        <v>39.600153787004992</v>
      </c>
      <c r="AA33" s="6"/>
      <c r="AB33" s="6"/>
      <c r="AC33" s="2"/>
    </row>
    <row r="34" spans="1:29" ht="54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28" t="s">
        <v>17</v>
      </c>
      <c r="O34" s="113">
        <v>605</v>
      </c>
      <c r="P34" s="15" t="s">
        <v>19</v>
      </c>
      <c r="Q34" s="57" t="s">
        <v>30</v>
      </c>
      <c r="R34" s="26"/>
      <c r="S34" s="15" t="s">
        <v>148</v>
      </c>
      <c r="T34" s="57" t="s">
        <v>23</v>
      </c>
      <c r="U34" s="14"/>
      <c r="V34" s="14"/>
      <c r="W34" s="84">
        <v>260.10000000000002</v>
      </c>
      <c r="X34" s="82"/>
      <c r="Y34" s="84">
        <v>103</v>
      </c>
      <c r="Z34" s="84">
        <f t="shared" si="0"/>
        <v>39.600153787004992</v>
      </c>
      <c r="AA34" s="6"/>
      <c r="AB34" s="6"/>
      <c r="AC34" s="2"/>
    </row>
    <row r="35" spans="1:29" ht="33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60" t="s">
        <v>18</v>
      </c>
      <c r="O35" s="113">
        <v>605</v>
      </c>
      <c r="P35" s="15" t="s">
        <v>19</v>
      </c>
      <c r="Q35" s="57" t="s">
        <v>30</v>
      </c>
      <c r="R35" s="26"/>
      <c r="S35" s="15" t="s">
        <v>148</v>
      </c>
      <c r="T35" s="57" t="s">
        <v>24</v>
      </c>
      <c r="U35" s="14"/>
      <c r="V35" s="14"/>
      <c r="W35" s="84">
        <v>260.10000000000002</v>
      </c>
      <c r="X35" s="82"/>
      <c r="Y35" s="84">
        <v>103</v>
      </c>
      <c r="Z35" s="84">
        <f t="shared" si="0"/>
        <v>39.600153787004992</v>
      </c>
      <c r="AA35" s="6"/>
      <c r="AB35" s="6"/>
      <c r="AC35" s="2"/>
    </row>
    <row r="36" spans="1:29" ht="23.2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28" t="s">
        <v>35</v>
      </c>
      <c r="O36" s="113">
        <v>605</v>
      </c>
      <c r="P36" s="15" t="s">
        <v>19</v>
      </c>
      <c r="Q36" s="57" t="s">
        <v>30</v>
      </c>
      <c r="R36" s="26"/>
      <c r="S36" s="15" t="s">
        <v>36</v>
      </c>
      <c r="T36" s="57"/>
      <c r="U36" s="14"/>
      <c r="V36" s="14"/>
      <c r="W36" s="84">
        <v>0.1</v>
      </c>
      <c r="X36" s="30"/>
      <c r="Y36" s="84">
        <v>0</v>
      </c>
      <c r="Z36" s="84">
        <f t="shared" si="0"/>
        <v>0</v>
      </c>
      <c r="AA36" s="6"/>
      <c r="AB36" s="6"/>
      <c r="AC36" s="2"/>
    </row>
    <row r="37" spans="1:29" ht="30.75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28" t="s">
        <v>26</v>
      </c>
      <c r="O37" s="113">
        <v>605</v>
      </c>
      <c r="P37" s="15" t="s">
        <v>19</v>
      </c>
      <c r="Q37" s="57" t="s">
        <v>30</v>
      </c>
      <c r="R37" s="26"/>
      <c r="S37" s="15" t="s">
        <v>36</v>
      </c>
      <c r="T37" s="57" t="s">
        <v>31</v>
      </c>
      <c r="U37" s="14"/>
      <c r="V37" s="14"/>
      <c r="W37" s="84">
        <v>0.1</v>
      </c>
      <c r="X37" s="30"/>
      <c r="Y37" s="84">
        <v>0</v>
      </c>
      <c r="Z37" s="84">
        <f t="shared" si="0"/>
        <v>0</v>
      </c>
      <c r="AA37" s="6"/>
      <c r="AB37" s="6"/>
      <c r="AC37" s="2"/>
    </row>
    <row r="38" spans="1:29" ht="33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28" t="s">
        <v>27</v>
      </c>
      <c r="O38" s="113">
        <v>605</v>
      </c>
      <c r="P38" s="15" t="s">
        <v>19</v>
      </c>
      <c r="Q38" s="57" t="s">
        <v>30</v>
      </c>
      <c r="R38" s="26"/>
      <c r="S38" s="15" t="s">
        <v>36</v>
      </c>
      <c r="T38" s="57" t="s">
        <v>32</v>
      </c>
      <c r="U38" s="14"/>
      <c r="V38" s="14"/>
      <c r="W38" s="84">
        <v>0.1</v>
      </c>
      <c r="X38" s="30"/>
      <c r="Y38" s="84">
        <v>0</v>
      </c>
      <c r="Z38" s="84">
        <f t="shared" si="0"/>
        <v>0</v>
      </c>
      <c r="AA38" s="6"/>
      <c r="AB38" s="6"/>
      <c r="AC38" s="2"/>
    </row>
    <row r="39" spans="1:29" ht="43.5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28" t="s">
        <v>37</v>
      </c>
      <c r="O39" s="113">
        <v>605</v>
      </c>
      <c r="P39" s="15" t="s">
        <v>19</v>
      </c>
      <c r="Q39" s="57" t="s">
        <v>38</v>
      </c>
      <c r="R39" s="26"/>
      <c r="S39" s="15"/>
      <c r="T39" s="57"/>
      <c r="U39" s="14"/>
      <c r="V39" s="14"/>
      <c r="W39" s="84">
        <v>27</v>
      </c>
      <c r="X39" s="30"/>
      <c r="Y39" s="85">
        <f t="shared" ref="Y39:Z42" si="1">Y40</f>
        <v>13.5</v>
      </c>
      <c r="Z39" s="90">
        <f t="shared" si="1"/>
        <v>50</v>
      </c>
      <c r="AA39" s="6"/>
      <c r="AB39" s="6"/>
      <c r="AC39" s="2"/>
    </row>
    <row r="40" spans="1:29" ht="27.75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28" t="s">
        <v>125</v>
      </c>
      <c r="O40" s="113">
        <v>605</v>
      </c>
      <c r="P40" s="15" t="s">
        <v>19</v>
      </c>
      <c r="Q40" s="57" t="s">
        <v>38</v>
      </c>
      <c r="R40" s="26"/>
      <c r="S40" s="15" t="s">
        <v>126</v>
      </c>
      <c r="T40" s="57"/>
      <c r="U40" s="14"/>
      <c r="V40" s="14"/>
      <c r="W40" s="84">
        <v>27</v>
      </c>
      <c r="X40" s="89"/>
      <c r="Y40" s="85">
        <f t="shared" si="1"/>
        <v>13.5</v>
      </c>
      <c r="Z40" s="90">
        <f t="shared" si="1"/>
        <v>50</v>
      </c>
      <c r="AA40" s="6"/>
      <c r="AB40" s="6"/>
      <c r="AC40" s="2"/>
    </row>
    <row r="41" spans="1:29" ht="25.5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28" t="s">
        <v>39</v>
      </c>
      <c r="O41" s="113">
        <v>605</v>
      </c>
      <c r="P41" s="15" t="s">
        <v>19</v>
      </c>
      <c r="Q41" s="57" t="s">
        <v>38</v>
      </c>
      <c r="R41" s="26"/>
      <c r="S41" s="15" t="s">
        <v>40</v>
      </c>
      <c r="T41" s="57"/>
      <c r="U41" s="14"/>
      <c r="V41" s="14"/>
      <c r="W41" s="84">
        <v>27</v>
      </c>
      <c r="X41" s="89"/>
      <c r="Y41" s="85">
        <f t="shared" si="1"/>
        <v>13.5</v>
      </c>
      <c r="Z41" s="90">
        <f t="shared" si="1"/>
        <v>50</v>
      </c>
      <c r="AA41" s="6"/>
      <c r="AB41" s="6"/>
      <c r="AC41" s="2"/>
    </row>
    <row r="42" spans="1:29" ht="23.25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28" t="s">
        <v>42</v>
      </c>
      <c r="O42" s="113">
        <v>605</v>
      </c>
      <c r="P42" s="15" t="s">
        <v>19</v>
      </c>
      <c r="Q42" s="57" t="s">
        <v>38</v>
      </c>
      <c r="R42" s="26"/>
      <c r="S42" s="15" t="s">
        <v>40</v>
      </c>
      <c r="T42" s="57" t="s">
        <v>41</v>
      </c>
      <c r="U42" s="14"/>
      <c r="V42" s="14"/>
      <c r="W42" s="84">
        <v>27</v>
      </c>
      <c r="X42" s="89"/>
      <c r="Y42" s="85">
        <f t="shared" si="1"/>
        <v>13.5</v>
      </c>
      <c r="Z42" s="90">
        <f t="shared" si="1"/>
        <v>50</v>
      </c>
      <c r="AA42" s="6"/>
      <c r="AB42" s="6"/>
      <c r="AC42" s="2"/>
    </row>
    <row r="43" spans="1:29" ht="23.25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28" t="s">
        <v>43</v>
      </c>
      <c r="O43" s="113">
        <v>605</v>
      </c>
      <c r="P43" s="15" t="s">
        <v>19</v>
      </c>
      <c r="Q43" s="57" t="s">
        <v>38</v>
      </c>
      <c r="R43" s="26"/>
      <c r="S43" s="15" t="s">
        <v>40</v>
      </c>
      <c r="T43" s="57" t="s">
        <v>44</v>
      </c>
      <c r="U43" s="14"/>
      <c r="V43" s="14"/>
      <c r="W43" s="84">
        <v>27</v>
      </c>
      <c r="X43" s="89"/>
      <c r="Y43" s="85">
        <v>13.5</v>
      </c>
      <c r="Z43" s="90">
        <f>Y43/W43*100</f>
        <v>50</v>
      </c>
      <c r="AA43" s="6"/>
      <c r="AB43" s="6"/>
      <c r="AC43" s="2"/>
    </row>
    <row r="44" spans="1:29" ht="23.25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28" t="s">
        <v>45</v>
      </c>
      <c r="O44" s="113">
        <v>605</v>
      </c>
      <c r="P44" s="15" t="s">
        <v>19</v>
      </c>
      <c r="Q44" s="57" t="s">
        <v>46</v>
      </c>
      <c r="R44" s="26"/>
      <c r="S44" s="15"/>
      <c r="T44" s="57"/>
      <c r="U44" s="14"/>
      <c r="V44" s="14"/>
      <c r="W44" s="84">
        <v>426.5</v>
      </c>
      <c r="X44" s="30"/>
      <c r="Y44" s="85">
        <v>108.3</v>
      </c>
      <c r="Z44" s="32">
        <v>300</v>
      </c>
      <c r="AA44" s="6"/>
      <c r="AB44" s="6"/>
      <c r="AC44" s="2"/>
    </row>
    <row r="45" spans="1:29" ht="31.5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28" t="s">
        <v>125</v>
      </c>
      <c r="O45" s="113">
        <v>605</v>
      </c>
      <c r="P45" s="15" t="s">
        <v>19</v>
      </c>
      <c r="Q45" s="57" t="s">
        <v>46</v>
      </c>
      <c r="R45" s="26"/>
      <c r="S45" s="15" t="s">
        <v>126</v>
      </c>
      <c r="T45" s="57"/>
      <c r="U45" s="14"/>
      <c r="V45" s="14"/>
      <c r="W45" s="84">
        <v>426.5</v>
      </c>
      <c r="X45" s="30"/>
      <c r="Y45" s="85">
        <v>108.3</v>
      </c>
      <c r="Z45" s="90">
        <f>Y45/W45*100</f>
        <v>25.392731535756152</v>
      </c>
      <c r="AA45" s="6"/>
      <c r="AB45" s="6"/>
      <c r="AC45" s="2"/>
    </row>
    <row r="46" spans="1:29" ht="41.25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28" t="s">
        <v>116</v>
      </c>
      <c r="O46" s="113">
        <v>605</v>
      </c>
      <c r="P46" s="15" t="s">
        <v>19</v>
      </c>
      <c r="Q46" s="57" t="s">
        <v>46</v>
      </c>
      <c r="R46" s="26"/>
      <c r="S46" s="15" t="s">
        <v>97</v>
      </c>
      <c r="T46" s="57"/>
      <c r="U46" s="14"/>
      <c r="V46" s="14"/>
      <c r="W46" s="84">
        <v>100</v>
      </c>
      <c r="X46" s="30"/>
      <c r="Y46" s="91">
        <f>Y47</f>
        <v>0</v>
      </c>
      <c r="Z46" s="32">
        <f>Z47</f>
        <v>0</v>
      </c>
      <c r="AA46" s="6"/>
      <c r="AB46" s="6"/>
      <c r="AC46" s="2"/>
    </row>
    <row r="47" spans="1:29" ht="31.5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28" t="s">
        <v>26</v>
      </c>
      <c r="O47" s="113">
        <v>605</v>
      </c>
      <c r="P47" s="15" t="s">
        <v>19</v>
      </c>
      <c r="Q47" s="57" t="s">
        <v>46</v>
      </c>
      <c r="R47" s="26"/>
      <c r="S47" s="15" t="s">
        <v>97</v>
      </c>
      <c r="T47" s="57" t="s">
        <v>31</v>
      </c>
      <c r="U47" s="14"/>
      <c r="V47" s="14"/>
      <c r="W47" s="84">
        <v>100</v>
      </c>
      <c r="X47" s="30"/>
      <c r="Y47" s="85">
        <f>Y48</f>
        <v>0</v>
      </c>
      <c r="Z47" s="32">
        <f>Z48</f>
        <v>0</v>
      </c>
      <c r="AA47" s="6"/>
      <c r="AB47" s="6"/>
      <c r="AC47" s="2"/>
    </row>
    <row r="48" spans="1:29" ht="31.5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28" t="s">
        <v>27</v>
      </c>
      <c r="O48" s="113">
        <v>605</v>
      </c>
      <c r="P48" s="15" t="s">
        <v>19</v>
      </c>
      <c r="Q48" s="57" t="s">
        <v>46</v>
      </c>
      <c r="R48" s="26"/>
      <c r="S48" s="15" t="s">
        <v>97</v>
      </c>
      <c r="T48" s="57" t="s">
        <v>32</v>
      </c>
      <c r="U48" s="14"/>
      <c r="V48" s="14"/>
      <c r="W48" s="84">
        <v>100</v>
      </c>
      <c r="X48" s="30"/>
      <c r="Y48" s="85">
        <v>0</v>
      </c>
      <c r="Z48" s="90">
        <f t="shared" ref="Z48:Z53" si="2">Y48/W48*100</f>
        <v>0</v>
      </c>
      <c r="AA48" s="6"/>
      <c r="AB48" s="6"/>
      <c r="AC48" s="2"/>
    </row>
    <row r="49" spans="1:29" ht="28.5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60" t="s">
        <v>47</v>
      </c>
      <c r="O49" s="113">
        <v>605</v>
      </c>
      <c r="P49" s="15" t="s">
        <v>19</v>
      </c>
      <c r="Q49" s="56" t="s">
        <v>46</v>
      </c>
      <c r="R49" s="27"/>
      <c r="S49" s="19">
        <v>9900000020</v>
      </c>
      <c r="T49" s="50"/>
      <c r="U49" s="24"/>
      <c r="V49" s="25"/>
      <c r="W49" s="83">
        <v>275.89999999999998</v>
      </c>
      <c r="X49" s="30"/>
      <c r="Y49" s="91">
        <v>108.3</v>
      </c>
      <c r="Z49" s="90">
        <f t="shared" si="2"/>
        <v>39.253352664008702</v>
      </c>
      <c r="AA49" s="6"/>
      <c r="AB49" s="6"/>
      <c r="AC49" s="2"/>
    </row>
    <row r="50" spans="1:29" ht="28.5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28" t="s">
        <v>26</v>
      </c>
      <c r="O50" s="113">
        <v>605</v>
      </c>
      <c r="P50" s="15" t="s">
        <v>19</v>
      </c>
      <c r="Q50" s="56" t="s">
        <v>46</v>
      </c>
      <c r="R50" s="27"/>
      <c r="S50" s="19">
        <v>9900000020</v>
      </c>
      <c r="T50" s="50" t="s">
        <v>31</v>
      </c>
      <c r="U50" s="24"/>
      <c r="V50" s="25"/>
      <c r="W50" s="83">
        <v>255.9</v>
      </c>
      <c r="X50" s="89"/>
      <c r="Y50" s="85">
        <v>88.3</v>
      </c>
      <c r="Z50" s="90">
        <f t="shared" si="2"/>
        <v>34.50566627588902</v>
      </c>
      <c r="AA50" s="6"/>
      <c r="AB50" s="6"/>
      <c r="AC50" s="2"/>
    </row>
    <row r="51" spans="1:29" ht="25.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28" t="s">
        <v>27</v>
      </c>
      <c r="O51" s="113">
        <v>605</v>
      </c>
      <c r="P51" s="15" t="s">
        <v>19</v>
      </c>
      <c r="Q51" s="56" t="s">
        <v>46</v>
      </c>
      <c r="R51" s="27"/>
      <c r="S51" s="19">
        <v>9900000020</v>
      </c>
      <c r="T51" s="50" t="s">
        <v>32</v>
      </c>
      <c r="U51" s="8"/>
      <c r="V51" s="7"/>
      <c r="W51" s="83">
        <v>255.9</v>
      </c>
      <c r="X51" s="89"/>
      <c r="Y51" s="85">
        <v>88.3</v>
      </c>
      <c r="Z51" s="90">
        <f t="shared" si="2"/>
        <v>34.50566627588902</v>
      </c>
      <c r="AA51" s="6"/>
      <c r="AB51" s="6"/>
      <c r="AC51" s="2"/>
    </row>
    <row r="52" spans="1:29" ht="18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28" t="s">
        <v>28</v>
      </c>
      <c r="O52" s="113">
        <v>605</v>
      </c>
      <c r="P52" s="15" t="s">
        <v>19</v>
      </c>
      <c r="Q52" s="56" t="s">
        <v>46</v>
      </c>
      <c r="R52" s="27"/>
      <c r="S52" s="19">
        <v>9900000020</v>
      </c>
      <c r="T52" s="50" t="s">
        <v>33</v>
      </c>
      <c r="U52" s="8"/>
      <c r="V52" s="7"/>
      <c r="W52" s="83">
        <v>20</v>
      </c>
      <c r="X52" s="30"/>
      <c r="Y52" s="85">
        <v>20</v>
      </c>
      <c r="Z52" s="90">
        <f t="shared" si="2"/>
        <v>100</v>
      </c>
      <c r="AA52" s="6"/>
      <c r="AB52" s="6"/>
      <c r="AC52" s="2"/>
    </row>
    <row r="53" spans="1:29" ht="18.75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28" t="s">
        <v>29</v>
      </c>
      <c r="O53" s="113">
        <v>605</v>
      </c>
      <c r="P53" s="15" t="s">
        <v>19</v>
      </c>
      <c r="Q53" s="56" t="s">
        <v>46</v>
      </c>
      <c r="R53" s="27"/>
      <c r="S53" s="19">
        <v>9900000020</v>
      </c>
      <c r="T53" s="50" t="s">
        <v>34</v>
      </c>
      <c r="U53" s="8"/>
      <c r="V53" s="7"/>
      <c r="W53" s="83">
        <v>20</v>
      </c>
      <c r="X53" s="30"/>
      <c r="Y53" s="85">
        <v>20</v>
      </c>
      <c r="Z53" s="90">
        <f t="shared" si="2"/>
        <v>100</v>
      </c>
      <c r="AA53" s="6"/>
      <c r="AB53" s="6"/>
      <c r="AC53" s="2"/>
    </row>
    <row r="54" spans="1:29" ht="30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62" t="s">
        <v>86</v>
      </c>
      <c r="O54" s="113">
        <v>605</v>
      </c>
      <c r="P54" s="15" t="s">
        <v>19</v>
      </c>
      <c r="Q54" s="56" t="s">
        <v>46</v>
      </c>
      <c r="R54" s="27"/>
      <c r="S54" s="19">
        <v>9900070510</v>
      </c>
      <c r="T54" s="50"/>
      <c r="U54" s="8"/>
      <c r="V54" s="7"/>
      <c r="W54" s="83">
        <v>50.6</v>
      </c>
      <c r="X54" s="30"/>
      <c r="Y54" s="85">
        <v>0</v>
      </c>
      <c r="Z54" s="90">
        <v>0</v>
      </c>
      <c r="AA54" s="6"/>
      <c r="AB54" s="6"/>
      <c r="AC54" s="2"/>
    </row>
    <row r="55" spans="1:29" ht="26.25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28" t="s">
        <v>26</v>
      </c>
      <c r="O55" s="113">
        <v>605</v>
      </c>
      <c r="P55" s="15" t="s">
        <v>19</v>
      </c>
      <c r="Q55" s="56" t="s">
        <v>46</v>
      </c>
      <c r="R55" s="27"/>
      <c r="S55" s="19">
        <v>9900070510</v>
      </c>
      <c r="T55" s="50" t="s">
        <v>31</v>
      </c>
      <c r="U55" s="8"/>
      <c r="V55" s="7"/>
      <c r="W55" s="83">
        <v>50.6</v>
      </c>
      <c r="X55" s="30"/>
      <c r="Y55" s="85">
        <v>0</v>
      </c>
      <c r="Z55" s="90">
        <v>0</v>
      </c>
      <c r="AA55" s="6"/>
      <c r="AB55" s="6"/>
      <c r="AC55" s="2"/>
    </row>
    <row r="56" spans="1:29" ht="31.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28" t="s">
        <v>27</v>
      </c>
      <c r="O56" s="113">
        <v>605</v>
      </c>
      <c r="P56" s="15" t="s">
        <v>19</v>
      </c>
      <c r="Q56" s="56" t="s">
        <v>46</v>
      </c>
      <c r="R56" s="27"/>
      <c r="S56" s="19">
        <v>9900070510</v>
      </c>
      <c r="T56" s="50" t="s">
        <v>32</v>
      </c>
      <c r="U56" s="8"/>
      <c r="V56" s="7"/>
      <c r="W56" s="83">
        <v>50.6</v>
      </c>
      <c r="X56" s="30"/>
      <c r="Y56" s="85">
        <v>0</v>
      </c>
      <c r="Z56" s="90">
        <v>0</v>
      </c>
      <c r="AA56" s="6"/>
      <c r="AB56" s="6"/>
      <c r="AC56" s="2"/>
    </row>
    <row r="57" spans="1:29" ht="18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28" t="s">
        <v>128</v>
      </c>
      <c r="O57" s="113">
        <v>605</v>
      </c>
      <c r="P57" s="15" t="s">
        <v>21</v>
      </c>
      <c r="Q57" s="56"/>
      <c r="R57" s="27"/>
      <c r="S57" s="19"/>
      <c r="T57" s="50"/>
      <c r="U57" s="8"/>
      <c r="V57" s="7"/>
      <c r="W57" s="83">
        <v>284.60000000000002</v>
      </c>
      <c r="X57" s="89"/>
      <c r="Y57" s="85">
        <f>Y58</f>
        <v>67.8</v>
      </c>
      <c r="Z57" s="90">
        <f t="shared" ref="Z57:Z75" si="3">Y57/W57*100</f>
        <v>23.822909346451159</v>
      </c>
      <c r="AA57" s="6"/>
      <c r="AB57" s="6"/>
      <c r="AC57" s="2"/>
    </row>
    <row r="58" spans="1:29" ht="21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28" t="s">
        <v>48</v>
      </c>
      <c r="O58" s="113">
        <v>605</v>
      </c>
      <c r="P58" s="15" t="s">
        <v>21</v>
      </c>
      <c r="Q58" s="56" t="s">
        <v>22</v>
      </c>
      <c r="R58" s="27"/>
      <c r="S58" s="15"/>
      <c r="T58" s="50"/>
      <c r="U58" s="8"/>
      <c r="V58" s="7"/>
      <c r="W58" s="83">
        <v>284.60000000000002</v>
      </c>
      <c r="X58" s="89"/>
      <c r="Y58" s="85">
        <f>Y59</f>
        <v>67.8</v>
      </c>
      <c r="Z58" s="90">
        <f t="shared" si="3"/>
        <v>23.822909346451159</v>
      </c>
      <c r="AA58" s="6"/>
      <c r="AB58" s="6"/>
      <c r="AC58" s="2"/>
    </row>
    <row r="59" spans="1:29" ht="31.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28" t="s">
        <v>125</v>
      </c>
      <c r="O59" s="113">
        <v>605</v>
      </c>
      <c r="P59" s="15" t="s">
        <v>21</v>
      </c>
      <c r="Q59" s="56" t="s">
        <v>22</v>
      </c>
      <c r="R59" s="27"/>
      <c r="S59" s="15" t="s">
        <v>126</v>
      </c>
      <c r="T59" s="50"/>
      <c r="U59" s="8"/>
      <c r="V59" s="7"/>
      <c r="W59" s="83">
        <v>284.60000000000002</v>
      </c>
      <c r="X59" s="89"/>
      <c r="Y59" s="85">
        <f>Y60</f>
        <v>67.8</v>
      </c>
      <c r="Z59" s="90">
        <f t="shared" si="3"/>
        <v>23.822909346451159</v>
      </c>
      <c r="AA59" s="6"/>
      <c r="AB59" s="6"/>
      <c r="AC59" s="2"/>
    </row>
    <row r="60" spans="1:29" ht="24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28" t="s">
        <v>49</v>
      </c>
      <c r="O60" s="113">
        <v>605</v>
      </c>
      <c r="P60" s="15" t="s">
        <v>21</v>
      </c>
      <c r="Q60" s="56" t="s">
        <v>22</v>
      </c>
      <c r="R60" s="27"/>
      <c r="S60" s="19">
        <v>9900051180</v>
      </c>
      <c r="T60" s="50"/>
      <c r="U60" s="8"/>
      <c r="V60" s="7"/>
      <c r="W60" s="83">
        <v>284.60000000000002</v>
      </c>
      <c r="X60" s="89"/>
      <c r="Y60" s="85">
        <f>Y61+Y63</f>
        <v>67.8</v>
      </c>
      <c r="Z60" s="90">
        <f t="shared" si="3"/>
        <v>23.822909346451159</v>
      </c>
      <c r="AA60" s="6"/>
      <c r="AB60" s="6"/>
      <c r="AC60" s="2"/>
    </row>
    <row r="61" spans="1:29" ht="52.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28" t="s">
        <v>17</v>
      </c>
      <c r="O61" s="113">
        <v>605</v>
      </c>
      <c r="P61" s="15" t="s">
        <v>21</v>
      </c>
      <c r="Q61" s="56" t="s">
        <v>22</v>
      </c>
      <c r="R61" s="27"/>
      <c r="S61" s="19">
        <v>9900051180</v>
      </c>
      <c r="T61" s="50" t="s">
        <v>23</v>
      </c>
      <c r="U61" s="8"/>
      <c r="V61" s="7"/>
      <c r="W61" s="83">
        <v>267.39999999999998</v>
      </c>
      <c r="X61" s="89"/>
      <c r="Y61" s="85">
        <f>Y62</f>
        <v>67.8</v>
      </c>
      <c r="Z61" s="90">
        <f t="shared" si="3"/>
        <v>25.355272999252058</v>
      </c>
      <c r="AA61" s="6"/>
      <c r="AB61" s="6"/>
      <c r="AC61" s="2"/>
    </row>
    <row r="62" spans="1:29" ht="33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60" t="s">
        <v>18</v>
      </c>
      <c r="O62" s="113">
        <v>605</v>
      </c>
      <c r="P62" s="15" t="s">
        <v>21</v>
      </c>
      <c r="Q62" s="56" t="s">
        <v>22</v>
      </c>
      <c r="R62" s="27"/>
      <c r="S62" s="19">
        <v>9900051180</v>
      </c>
      <c r="T62" s="50" t="s">
        <v>24</v>
      </c>
      <c r="U62" s="8"/>
      <c r="V62" s="7"/>
      <c r="W62" s="83">
        <v>267.39999999999998</v>
      </c>
      <c r="X62" s="89"/>
      <c r="Y62" s="85">
        <v>67.8</v>
      </c>
      <c r="Z62" s="90">
        <f t="shared" si="3"/>
        <v>25.355272999252058</v>
      </c>
      <c r="AA62" s="6"/>
      <c r="AB62" s="6"/>
      <c r="AC62" s="2"/>
    </row>
    <row r="63" spans="1:29" ht="27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28" t="s">
        <v>26</v>
      </c>
      <c r="O63" s="113">
        <v>605</v>
      </c>
      <c r="P63" s="15" t="s">
        <v>21</v>
      </c>
      <c r="Q63" s="56" t="s">
        <v>22</v>
      </c>
      <c r="R63" s="27"/>
      <c r="S63" s="19">
        <v>9900051180</v>
      </c>
      <c r="T63" s="50" t="s">
        <v>31</v>
      </c>
      <c r="U63" s="8"/>
      <c r="V63" s="7"/>
      <c r="W63" s="83">
        <v>17.2</v>
      </c>
      <c r="X63" s="89"/>
      <c r="Y63" s="85">
        <v>0</v>
      </c>
      <c r="Z63" s="90">
        <f t="shared" si="3"/>
        <v>0</v>
      </c>
      <c r="AA63" s="6"/>
      <c r="AB63" s="6"/>
      <c r="AC63" s="2"/>
    </row>
    <row r="64" spans="1:29" ht="27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28" t="s">
        <v>27</v>
      </c>
      <c r="O64" s="113">
        <v>605</v>
      </c>
      <c r="P64" s="15" t="s">
        <v>21</v>
      </c>
      <c r="Q64" s="56" t="s">
        <v>22</v>
      </c>
      <c r="R64" s="27"/>
      <c r="S64" s="19">
        <v>9900051180</v>
      </c>
      <c r="T64" s="50" t="s">
        <v>32</v>
      </c>
      <c r="U64" s="8"/>
      <c r="V64" s="7"/>
      <c r="W64" s="83">
        <v>17.2</v>
      </c>
      <c r="X64" s="89"/>
      <c r="Y64" s="85">
        <v>0</v>
      </c>
      <c r="Z64" s="90">
        <f t="shared" si="3"/>
        <v>0</v>
      </c>
      <c r="AA64" s="6"/>
      <c r="AB64" s="6"/>
      <c r="AC64" s="2"/>
    </row>
    <row r="65" spans="1:29" ht="27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28" t="s">
        <v>129</v>
      </c>
      <c r="O65" s="113">
        <v>605</v>
      </c>
      <c r="P65" s="15" t="s">
        <v>22</v>
      </c>
      <c r="Q65" s="56"/>
      <c r="R65" s="27"/>
      <c r="S65" s="19"/>
      <c r="T65" s="50"/>
      <c r="U65" s="8"/>
      <c r="V65" s="7"/>
      <c r="W65" s="83">
        <v>15</v>
      </c>
      <c r="X65" s="89"/>
      <c r="Y65" s="85">
        <f>Y66</f>
        <v>0.4</v>
      </c>
      <c r="Z65" s="90">
        <f t="shared" si="3"/>
        <v>2.666666666666667</v>
      </c>
      <c r="AA65" s="6"/>
      <c r="AB65" s="6"/>
      <c r="AC65" s="2"/>
    </row>
    <row r="66" spans="1:29" ht="40.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28" t="s">
        <v>50</v>
      </c>
      <c r="O66" s="113">
        <v>605</v>
      </c>
      <c r="P66" s="15" t="s">
        <v>22</v>
      </c>
      <c r="Q66" s="56" t="s">
        <v>51</v>
      </c>
      <c r="R66" s="27"/>
      <c r="S66" s="15"/>
      <c r="T66" s="50"/>
      <c r="U66" s="8"/>
      <c r="V66" s="7"/>
      <c r="W66" s="83">
        <v>15</v>
      </c>
      <c r="X66" s="89"/>
      <c r="Y66" s="85">
        <f>Y67</f>
        <v>0.4</v>
      </c>
      <c r="Z66" s="90">
        <f t="shared" si="3"/>
        <v>2.666666666666667</v>
      </c>
      <c r="AA66" s="6"/>
      <c r="AB66" s="6"/>
      <c r="AC66" s="2"/>
    </row>
    <row r="67" spans="1:29" ht="26.2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28" t="s">
        <v>125</v>
      </c>
      <c r="O67" s="113">
        <v>605</v>
      </c>
      <c r="P67" s="15" t="s">
        <v>22</v>
      </c>
      <c r="Q67" s="56" t="s">
        <v>51</v>
      </c>
      <c r="R67" s="27"/>
      <c r="S67" s="15" t="s">
        <v>126</v>
      </c>
      <c r="T67" s="50"/>
      <c r="U67" s="8"/>
      <c r="V67" s="7"/>
      <c r="W67" s="83">
        <v>15</v>
      </c>
      <c r="X67" s="89"/>
      <c r="Y67" s="85">
        <f>Y68+Y71</f>
        <v>0.4</v>
      </c>
      <c r="Z67" s="90">
        <f t="shared" si="3"/>
        <v>2.666666666666667</v>
      </c>
      <c r="AA67" s="6"/>
      <c r="AB67" s="6"/>
      <c r="AC67" s="2"/>
    </row>
    <row r="68" spans="1:29" ht="38.2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28" t="s">
        <v>52</v>
      </c>
      <c r="O68" s="113">
        <v>605</v>
      </c>
      <c r="P68" s="15" t="s">
        <v>22</v>
      </c>
      <c r="Q68" s="56" t="s">
        <v>51</v>
      </c>
      <c r="R68" s="27"/>
      <c r="S68" s="19">
        <v>9900000031</v>
      </c>
      <c r="T68" s="50"/>
      <c r="U68" s="8"/>
      <c r="V68" s="7"/>
      <c r="W68" s="83">
        <v>10</v>
      </c>
      <c r="X68" s="89"/>
      <c r="Y68" s="85">
        <v>0</v>
      </c>
      <c r="Z68" s="90">
        <f t="shared" si="3"/>
        <v>0</v>
      </c>
      <c r="AA68" s="6"/>
      <c r="AB68" s="6"/>
      <c r="AC68" s="2"/>
    </row>
    <row r="69" spans="1:29" ht="24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28" t="s">
        <v>26</v>
      </c>
      <c r="O69" s="113">
        <v>605</v>
      </c>
      <c r="P69" s="15" t="s">
        <v>22</v>
      </c>
      <c r="Q69" s="56" t="s">
        <v>51</v>
      </c>
      <c r="R69" s="27"/>
      <c r="S69" s="19">
        <v>9900000031</v>
      </c>
      <c r="T69" s="50" t="s">
        <v>31</v>
      </c>
      <c r="U69" s="8"/>
      <c r="V69" s="7"/>
      <c r="W69" s="83">
        <v>10</v>
      </c>
      <c r="X69" s="89"/>
      <c r="Y69" s="85">
        <v>0</v>
      </c>
      <c r="Z69" s="90">
        <f t="shared" si="3"/>
        <v>0</v>
      </c>
      <c r="AA69" s="6"/>
      <c r="AB69" s="6"/>
      <c r="AC69" s="2"/>
    </row>
    <row r="70" spans="1:29" ht="30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28" t="s">
        <v>27</v>
      </c>
      <c r="O70" s="113">
        <v>605</v>
      </c>
      <c r="P70" s="15" t="s">
        <v>22</v>
      </c>
      <c r="Q70" s="56" t="s">
        <v>51</v>
      </c>
      <c r="R70" s="27"/>
      <c r="S70" s="19">
        <v>9900000031</v>
      </c>
      <c r="T70" s="50" t="s">
        <v>32</v>
      </c>
      <c r="U70" s="8"/>
      <c r="V70" s="7"/>
      <c r="W70" s="83">
        <v>10</v>
      </c>
      <c r="X70" s="89"/>
      <c r="Y70" s="85">
        <v>0</v>
      </c>
      <c r="Z70" s="90">
        <f t="shared" si="3"/>
        <v>0</v>
      </c>
      <c r="AA70" s="6"/>
      <c r="AB70" s="6"/>
      <c r="AC70" s="2"/>
    </row>
    <row r="71" spans="1:29" ht="68.2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102" t="s">
        <v>154</v>
      </c>
      <c r="O71" s="113">
        <v>605</v>
      </c>
      <c r="P71" s="15"/>
      <c r="Q71" s="56"/>
      <c r="R71" s="27"/>
      <c r="S71" s="19">
        <v>9900000032</v>
      </c>
      <c r="T71" s="50"/>
      <c r="U71" s="8"/>
      <c r="V71" s="7"/>
      <c r="W71" s="83">
        <v>5</v>
      </c>
      <c r="X71" s="89"/>
      <c r="Y71" s="85">
        <f>Y72</f>
        <v>0.4</v>
      </c>
      <c r="Z71" s="90">
        <f t="shared" si="3"/>
        <v>8</v>
      </c>
      <c r="AA71" s="6"/>
      <c r="AB71" s="6"/>
      <c r="AC71" s="2"/>
    </row>
    <row r="72" spans="1:29" ht="30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28" t="s">
        <v>26</v>
      </c>
      <c r="O72" s="113">
        <v>605</v>
      </c>
      <c r="P72" s="15" t="s">
        <v>22</v>
      </c>
      <c r="Q72" s="56" t="s">
        <v>51</v>
      </c>
      <c r="R72" s="27"/>
      <c r="S72" s="19">
        <v>9900000032</v>
      </c>
      <c r="T72" s="50" t="s">
        <v>31</v>
      </c>
      <c r="U72" s="8"/>
      <c r="V72" s="7"/>
      <c r="W72" s="83">
        <v>5</v>
      </c>
      <c r="X72" s="89"/>
      <c r="Y72" s="85">
        <f>Y73</f>
        <v>0.4</v>
      </c>
      <c r="Z72" s="90">
        <f t="shared" si="3"/>
        <v>8</v>
      </c>
      <c r="AA72" s="6"/>
      <c r="AB72" s="6"/>
      <c r="AC72" s="2"/>
    </row>
    <row r="73" spans="1:29" ht="30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28" t="s">
        <v>27</v>
      </c>
      <c r="O73" s="113">
        <v>605</v>
      </c>
      <c r="P73" s="15" t="s">
        <v>22</v>
      </c>
      <c r="Q73" s="56" t="s">
        <v>51</v>
      </c>
      <c r="R73" s="27"/>
      <c r="S73" s="19">
        <v>9900000032</v>
      </c>
      <c r="T73" s="50" t="s">
        <v>32</v>
      </c>
      <c r="U73" s="8"/>
      <c r="V73" s="7"/>
      <c r="W73" s="83">
        <v>5</v>
      </c>
      <c r="X73" s="89"/>
      <c r="Y73" s="85">
        <v>0.4</v>
      </c>
      <c r="Z73" s="90">
        <f t="shared" si="3"/>
        <v>8</v>
      </c>
      <c r="AA73" s="6"/>
      <c r="AB73" s="6"/>
      <c r="AC73" s="2"/>
    </row>
    <row r="74" spans="1:29" ht="24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28" t="s">
        <v>130</v>
      </c>
      <c r="O74" s="113">
        <v>605</v>
      </c>
      <c r="P74" s="15" t="s">
        <v>30</v>
      </c>
      <c r="Q74" s="56"/>
      <c r="R74" s="27"/>
      <c r="S74" s="19"/>
      <c r="T74" s="50"/>
      <c r="U74" s="8"/>
      <c r="V74" s="7"/>
      <c r="W74" s="83">
        <v>25640.400000000001</v>
      </c>
      <c r="X74" s="30"/>
      <c r="Y74" s="85">
        <v>1766.3</v>
      </c>
      <c r="Z74" s="90">
        <f t="shared" si="3"/>
        <v>6.8887380852092779</v>
      </c>
      <c r="AA74" s="6"/>
      <c r="AB74" s="6"/>
      <c r="AC74" s="2"/>
    </row>
    <row r="75" spans="1:29" ht="21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28" t="s">
        <v>53</v>
      </c>
      <c r="O75" s="113">
        <v>605</v>
      </c>
      <c r="P75" s="15" t="s">
        <v>30</v>
      </c>
      <c r="Q75" s="56" t="s">
        <v>54</v>
      </c>
      <c r="R75" s="27"/>
      <c r="S75" s="15"/>
      <c r="T75" s="50"/>
      <c r="U75" s="8"/>
      <c r="V75" s="7"/>
      <c r="W75" s="83">
        <v>25640.400000000001</v>
      </c>
      <c r="X75" s="30"/>
      <c r="Y75" s="85">
        <v>1766.3</v>
      </c>
      <c r="Z75" s="90">
        <f t="shared" si="3"/>
        <v>6.8887380852092779</v>
      </c>
      <c r="AA75" s="6"/>
      <c r="AB75" s="6"/>
      <c r="AC75" s="2"/>
    </row>
    <row r="76" spans="1:29" ht="32.2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28" t="s">
        <v>125</v>
      </c>
      <c r="O76" s="113">
        <v>605</v>
      </c>
      <c r="P76" s="15" t="s">
        <v>30</v>
      </c>
      <c r="Q76" s="56" t="s">
        <v>54</v>
      </c>
      <c r="R76" s="27"/>
      <c r="S76" s="15" t="s">
        <v>126</v>
      </c>
      <c r="T76" s="50"/>
      <c r="U76" s="8"/>
      <c r="V76" s="7"/>
      <c r="W76" s="83">
        <v>25640.400000000001</v>
      </c>
      <c r="X76" s="30"/>
      <c r="Y76" s="85">
        <v>1766.3</v>
      </c>
      <c r="Z76" s="90">
        <v>20510.900000000001</v>
      </c>
      <c r="AA76" s="6"/>
      <c r="AB76" s="6"/>
      <c r="AC76" s="2"/>
    </row>
    <row r="77" spans="1:29" ht="20.2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28" t="s">
        <v>55</v>
      </c>
      <c r="O77" s="113">
        <v>605</v>
      </c>
      <c r="P77" s="15" t="s">
        <v>30</v>
      </c>
      <c r="Q77" s="56" t="s">
        <v>54</v>
      </c>
      <c r="R77" s="27"/>
      <c r="S77" s="19">
        <v>9900000101</v>
      </c>
      <c r="T77" s="50"/>
      <c r="U77" s="8"/>
      <c r="V77" s="7"/>
      <c r="W77" s="83">
        <v>2049.3000000000002</v>
      </c>
      <c r="X77" s="30"/>
      <c r="Y77" s="85">
        <v>366.3</v>
      </c>
      <c r="Z77" s="90">
        <f t="shared" ref="Z77:Z87" si="4">Y77/W77*100</f>
        <v>17.874396135265698</v>
      </c>
      <c r="AA77" s="6"/>
      <c r="AB77" s="6"/>
      <c r="AC77" s="2"/>
    </row>
    <row r="78" spans="1:29" ht="26.2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28" t="s">
        <v>26</v>
      </c>
      <c r="O78" s="113">
        <v>605</v>
      </c>
      <c r="P78" s="15" t="s">
        <v>30</v>
      </c>
      <c r="Q78" s="56" t="s">
        <v>54</v>
      </c>
      <c r="R78" s="27"/>
      <c r="S78" s="19">
        <v>9900000101</v>
      </c>
      <c r="T78" s="50" t="s">
        <v>31</v>
      </c>
      <c r="U78" s="8"/>
      <c r="V78" s="7"/>
      <c r="W78" s="83">
        <v>2048.1999999999998</v>
      </c>
      <c r="X78" s="30"/>
      <c r="Y78" s="85">
        <v>366.3</v>
      </c>
      <c r="Z78" s="90">
        <f t="shared" si="4"/>
        <v>17.883995703544578</v>
      </c>
      <c r="AA78" s="6"/>
      <c r="AB78" s="6"/>
      <c r="AC78" s="2"/>
    </row>
    <row r="79" spans="1:29" ht="35.2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28" t="s">
        <v>27</v>
      </c>
      <c r="O79" s="113">
        <v>605</v>
      </c>
      <c r="P79" s="15" t="s">
        <v>30</v>
      </c>
      <c r="Q79" s="56" t="s">
        <v>54</v>
      </c>
      <c r="R79" s="27"/>
      <c r="S79" s="19">
        <v>9900000101</v>
      </c>
      <c r="T79" s="50" t="s">
        <v>32</v>
      </c>
      <c r="U79" s="8"/>
      <c r="V79" s="7"/>
      <c r="W79" s="83">
        <v>2048.1999999999998</v>
      </c>
      <c r="X79" s="30"/>
      <c r="Y79" s="85">
        <v>366.3</v>
      </c>
      <c r="Z79" s="90">
        <f t="shared" si="4"/>
        <v>17.883995703544578</v>
      </c>
      <c r="AA79" s="6"/>
      <c r="AB79" s="6"/>
      <c r="AC79" s="2"/>
    </row>
    <row r="80" spans="1:29" ht="22.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28" t="s">
        <v>28</v>
      </c>
      <c r="O80" s="113">
        <v>605</v>
      </c>
      <c r="P80" s="15" t="s">
        <v>30</v>
      </c>
      <c r="Q80" s="56" t="s">
        <v>54</v>
      </c>
      <c r="R80" s="27"/>
      <c r="S80" s="19">
        <v>9900000101</v>
      </c>
      <c r="T80" s="50" t="s">
        <v>33</v>
      </c>
      <c r="U80" s="8"/>
      <c r="V80" s="7"/>
      <c r="W80" s="83">
        <v>1.1000000000000001</v>
      </c>
      <c r="X80" s="30"/>
      <c r="Y80" s="85">
        <v>0</v>
      </c>
      <c r="Z80" s="90">
        <f t="shared" si="4"/>
        <v>0</v>
      </c>
      <c r="AA80" s="6"/>
      <c r="AB80" s="6"/>
      <c r="AC80" s="2"/>
    </row>
    <row r="81" spans="1:29" ht="21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28" t="s">
        <v>29</v>
      </c>
      <c r="O81" s="113">
        <v>605</v>
      </c>
      <c r="P81" s="15" t="s">
        <v>30</v>
      </c>
      <c r="Q81" s="56" t="s">
        <v>54</v>
      </c>
      <c r="R81" s="27"/>
      <c r="S81" s="19">
        <v>9900000101</v>
      </c>
      <c r="T81" s="50" t="s">
        <v>34</v>
      </c>
      <c r="U81" s="8"/>
      <c r="V81" s="7"/>
      <c r="W81" s="83">
        <v>1.1000000000000001</v>
      </c>
      <c r="X81" s="30"/>
      <c r="Y81" s="85">
        <v>0</v>
      </c>
      <c r="Z81" s="90">
        <f t="shared" si="4"/>
        <v>0</v>
      </c>
      <c r="AA81" s="6"/>
      <c r="AB81" s="6"/>
      <c r="AC81" s="2"/>
    </row>
    <row r="82" spans="1:29" ht="30.75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28" t="s">
        <v>56</v>
      </c>
      <c r="O82" s="113">
        <v>605</v>
      </c>
      <c r="P82" s="15" t="s">
        <v>30</v>
      </c>
      <c r="Q82" s="56" t="s">
        <v>54</v>
      </c>
      <c r="R82" s="27"/>
      <c r="S82" s="19">
        <v>9900070760</v>
      </c>
      <c r="T82" s="50"/>
      <c r="U82" s="8"/>
      <c r="V82" s="7"/>
      <c r="W82" s="83">
        <v>23355.1</v>
      </c>
      <c r="X82" s="89"/>
      <c r="Y82" s="85">
        <v>1386</v>
      </c>
      <c r="Z82" s="90">
        <f t="shared" si="4"/>
        <v>5.9344639928752185</v>
      </c>
      <c r="AA82" s="6"/>
      <c r="AB82" s="6"/>
      <c r="AC82" s="2"/>
    </row>
    <row r="83" spans="1:29" ht="30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28" t="s">
        <v>26</v>
      </c>
      <c r="O83" s="113">
        <v>605</v>
      </c>
      <c r="P83" s="15" t="s">
        <v>30</v>
      </c>
      <c r="Q83" s="56" t="s">
        <v>54</v>
      </c>
      <c r="R83" s="20"/>
      <c r="S83" s="19">
        <v>9900070760</v>
      </c>
      <c r="T83" s="50" t="s">
        <v>31</v>
      </c>
      <c r="U83" s="8"/>
      <c r="V83" s="7"/>
      <c r="W83" s="83">
        <v>23355.1</v>
      </c>
      <c r="X83" s="89"/>
      <c r="Y83" s="85">
        <v>1386</v>
      </c>
      <c r="Z83" s="90">
        <f t="shared" si="4"/>
        <v>5.9344639928752185</v>
      </c>
      <c r="AA83" s="6"/>
      <c r="AB83" s="6"/>
      <c r="AC83" s="2"/>
    </row>
    <row r="84" spans="1:29" ht="32.2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28" t="s">
        <v>27</v>
      </c>
      <c r="O84" s="113">
        <v>605</v>
      </c>
      <c r="P84" s="15" t="s">
        <v>30</v>
      </c>
      <c r="Q84" s="56" t="s">
        <v>54</v>
      </c>
      <c r="R84" s="20"/>
      <c r="S84" s="19">
        <v>9900070760</v>
      </c>
      <c r="T84" s="50" t="s">
        <v>32</v>
      </c>
      <c r="U84" s="8"/>
      <c r="V84" s="7"/>
      <c r="W84" s="83">
        <v>23355.1</v>
      </c>
      <c r="X84" s="89"/>
      <c r="Y84" s="85">
        <v>1386</v>
      </c>
      <c r="Z84" s="90">
        <f t="shared" si="4"/>
        <v>5.9344639928752185</v>
      </c>
      <c r="AA84" s="6"/>
      <c r="AB84" s="6"/>
      <c r="AC84" s="2"/>
    </row>
    <row r="85" spans="1:29" ht="37.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62" t="s">
        <v>58</v>
      </c>
      <c r="O85" s="113">
        <v>605</v>
      </c>
      <c r="P85" s="15" t="s">
        <v>30</v>
      </c>
      <c r="Q85" s="56" t="s">
        <v>54</v>
      </c>
      <c r="R85" s="20"/>
      <c r="S85" s="19" t="s">
        <v>57</v>
      </c>
      <c r="T85" s="50"/>
      <c r="U85" s="8"/>
      <c r="V85" s="7"/>
      <c r="W85" s="83">
        <v>236</v>
      </c>
      <c r="X85" s="89"/>
      <c r="Y85" s="85">
        <v>14</v>
      </c>
      <c r="Z85" s="90">
        <f t="shared" si="4"/>
        <v>5.9322033898305087</v>
      </c>
      <c r="AA85" s="6"/>
      <c r="AB85" s="6"/>
      <c r="AC85" s="2"/>
    </row>
    <row r="86" spans="1:29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28" t="s">
        <v>26</v>
      </c>
      <c r="O86" s="113">
        <v>605</v>
      </c>
      <c r="P86" s="15" t="s">
        <v>30</v>
      </c>
      <c r="Q86" s="56" t="s">
        <v>54</v>
      </c>
      <c r="R86" s="20"/>
      <c r="S86" s="19" t="s">
        <v>57</v>
      </c>
      <c r="T86" s="50" t="s">
        <v>31</v>
      </c>
      <c r="U86" s="8"/>
      <c r="V86" s="7"/>
      <c r="W86" s="83">
        <v>236</v>
      </c>
      <c r="X86" s="89"/>
      <c r="Y86" s="85">
        <v>14</v>
      </c>
      <c r="Z86" s="90">
        <f t="shared" si="4"/>
        <v>5.9322033898305087</v>
      </c>
      <c r="AA86" s="6"/>
      <c r="AB86" s="6"/>
      <c r="AC86" s="2"/>
    </row>
    <row r="87" spans="1:29" ht="30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28" t="s">
        <v>27</v>
      </c>
      <c r="O87" s="113">
        <v>605</v>
      </c>
      <c r="P87" s="15" t="s">
        <v>30</v>
      </c>
      <c r="Q87" s="56" t="s">
        <v>54</v>
      </c>
      <c r="R87" s="20"/>
      <c r="S87" s="19" t="s">
        <v>57</v>
      </c>
      <c r="T87" s="50" t="s">
        <v>32</v>
      </c>
      <c r="U87" s="8"/>
      <c r="V87" s="7"/>
      <c r="W87" s="83">
        <v>236</v>
      </c>
      <c r="X87" s="89"/>
      <c r="Y87" s="85">
        <v>14</v>
      </c>
      <c r="Z87" s="90">
        <f t="shared" si="4"/>
        <v>5.9322033898305087</v>
      </c>
      <c r="AA87" s="6"/>
      <c r="AB87" s="6"/>
      <c r="AC87" s="2"/>
    </row>
    <row r="88" spans="1:29" ht="18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28" t="s">
        <v>106</v>
      </c>
      <c r="O88" s="113">
        <v>605</v>
      </c>
      <c r="P88" s="15" t="s">
        <v>60</v>
      </c>
      <c r="Q88" s="56"/>
      <c r="R88" s="20"/>
      <c r="S88" s="15"/>
      <c r="T88" s="50"/>
      <c r="U88" s="8"/>
      <c r="V88" s="7"/>
      <c r="W88" s="83">
        <f>W89+W104+W115+W162</f>
        <v>16889.5</v>
      </c>
      <c r="X88" s="30"/>
      <c r="Y88" s="85">
        <f>Y89+Y104+Y115+Y162</f>
        <v>1289.2</v>
      </c>
      <c r="Z88" s="90">
        <f>Z89+Z104+Z115+Z162</f>
        <v>84.001775176288419</v>
      </c>
      <c r="AA88" s="6"/>
      <c r="AB88" s="6"/>
      <c r="AC88" s="2"/>
    </row>
    <row r="89" spans="1:29" ht="1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62" t="s">
        <v>59</v>
      </c>
      <c r="O89" s="113">
        <v>605</v>
      </c>
      <c r="P89" s="15" t="s">
        <v>60</v>
      </c>
      <c r="Q89" s="56" t="s">
        <v>19</v>
      </c>
      <c r="R89" s="20"/>
      <c r="S89" s="15"/>
      <c r="T89" s="50"/>
      <c r="U89" s="8"/>
      <c r="V89" s="7"/>
      <c r="W89" s="83">
        <v>1574.9</v>
      </c>
      <c r="X89" s="30"/>
      <c r="Y89" s="85">
        <v>34.799999999999997</v>
      </c>
      <c r="Z89" s="90">
        <f t="shared" ref="Z89:Z100" si="5">Y89/W89*100</f>
        <v>2.2096641056575019</v>
      </c>
      <c r="AA89" s="6"/>
      <c r="AB89" s="6"/>
      <c r="AC89" s="2"/>
    </row>
    <row r="90" spans="1:29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28" t="s">
        <v>125</v>
      </c>
      <c r="O90" s="113">
        <v>605</v>
      </c>
      <c r="P90" s="15" t="s">
        <v>60</v>
      </c>
      <c r="Q90" s="56" t="s">
        <v>19</v>
      </c>
      <c r="R90" s="20"/>
      <c r="S90" s="15" t="s">
        <v>126</v>
      </c>
      <c r="T90" s="50"/>
      <c r="U90" s="8"/>
      <c r="V90" s="7"/>
      <c r="W90" s="83">
        <v>1574.9</v>
      </c>
      <c r="X90" s="30"/>
      <c r="Y90" s="85">
        <v>34.799999999999997</v>
      </c>
      <c r="Z90" s="90">
        <f t="shared" si="5"/>
        <v>2.2096641056575019</v>
      </c>
      <c r="AA90" s="6"/>
      <c r="AB90" s="6"/>
      <c r="AC90" s="2"/>
    </row>
    <row r="91" spans="1:29" ht="1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62" t="s">
        <v>108</v>
      </c>
      <c r="O91" s="113">
        <v>605</v>
      </c>
      <c r="P91" s="15" t="s">
        <v>60</v>
      </c>
      <c r="Q91" s="56" t="s">
        <v>19</v>
      </c>
      <c r="R91" s="20"/>
      <c r="S91" s="15" t="s">
        <v>110</v>
      </c>
      <c r="T91" s="50"/>
      <c r="U91" s="8"/>
      <c r="V91" s="7"/>
      <c r="W91" s="83">
        <v>1394.9</v>
      </c>
      <c r="X91" s="83">
        <v>0.6</v>
      </c>
      <c r="Y91" s="83">
        <v>0</v>
      </c>
      <c r="Z91" s="83">
        <f t="shared" si="5"/>
        <v>0</v>
      </c>
      <c r="AA91" s="6"/>
      <c r="AB91" s="6"/>
      <c r="AC91" s="2"/>
    </row>
    <row r="92" spans="1:29" ht="30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28" t="s">
        <v>26</v>
      </c>
      <c r="O92" s="113">
        <v>605</v>
      </c>
      <c r="P92" s="15" t="s">
        <v>60</v>
      </c>
      <c r="Q92" s="56" t="s">
        <v>19</v>
      </c>
      <c r="R92" s="20"/>
      <c r="S92" s="15" t="s">
        <v>110</v>
      </c>
      <c r="T92" s="50" t="s">
        <v>31</v>
      </c>
      <c r="U92" s="8"/>
      <c r="V92" s="7"/>
      <c r="W92" s="83">
        <v>8.8000000000000007</v>
      </c>
      <c r="X92" s="83"/>
      <c r="Y92" s="83">
        <v>0</v>
      </c>
      <c r="Z92" s="83">
        <f t="shared" si="5"/>
        <v>0</v>
      </c>
      <c r="AA92" s="6"/>
      <c r="AB92" s="6"/>
      <c r="AC92" s="2"/>
    </row>
    <row r="93" spans="1:29" ht="29.2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28" t="s">
        <v>27</v>
      </c>
      <c r="O93" s="113">
        <v>605</v>
      </c>
      <c r="P93" s="15" t="s">
        <v>60</v>
      </c>
      <c r="Q93" s="56" t="s">
        <v>19</v>
      </c>
      <c r="R93" s="20"/>
      <c r="S93" s="15" t="s">
        <v>110</v>
      </c>
      <c r="T93" s="50" t="s">
        <v>32</v>
      </c>
      <c r="U93" s="8"/>
      <c r="V93" s="7"/>
      <c r="W93" s="83">
        <v>8.8000000000000007</v>
      </c>
      <c r="X93" s="83"/>
      <c r="Y93" s="83">
        <v>0</v>
      </c>
      <c r="Z93" s="83">
        <f t="shared" si="5"/>
        <v>0</v>
      </c>
      <c r="AA93" s="6"/>
      <c r="AB93" s="6"/>
      <c r="AC93" s="2"/>
    </row>
    <row r="94" spans="1:29" ht="30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102" t="s">
        <v>113</v>
      </c>
      <c r="O94" s="113">
        <v>605</v>
      </c>
      <c r="P94" s="15" t="s">
        <v>60</v>
      </c>
      <c r="Q94" s="56" t="s">
        <v>19</v>
      </c>
      <c r="R94" s="20"/>
      <c r="S94" s="15" t="s">
        <v>110</v>
      </c>
      <c r="T94" s="50" t="s">
        <v>99</v>
      </c>
      <c r="U94" s="8"/>
      <c r="V94" s="7"/>
      <c r="W94" s="83">
        <v>1385.5</v>
      </c>
      <c r="X94" s="83"/>
      <c r="Y94" s="83">
        <v>0</v>
      </c>
      <c r="Z94" s="83">
        <f t="shared" si="5"/>
        <v>0</v>
      </c>
      <c r="AA94" s="6"/>
      <c r="AB94" s="6"/>
      <c r="AC94" s="2"/>
    </row>
    <row r="95" spans="1:29" ht="20.2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102" t="s">
        <v>98</v>
      </c>
      <c r="O95" s="113">
        <v>605</v>
      </c>
      <c r="P95" s="15" t="s">
        <v>60</v>
      </c>
      <c r="Q95" s="56" t="s">
        <v>19</v>
      </c>
      <c r="R95" s="20"/>
      <c r="S95" s="15" t="s">
        <v>110</v>
      </c>
      <c r="T95" s="50" t="s">
        <v>112</v>
      </c>
      <c r="U95" s="8"/>
      <c r="V95" s="7"/>
      <c r="W95" s="83">
        <v>1385.5</v>
      </c>
      <c r="X95" s="83"/>
      <c r="Y95" s="83">
        <v>0</v>
      </c>
      <c r="Z95" s="83">
        <f t="shared" si="5"/>
        <v>0</v>
      </c>
      <c r="AA95" s="6"/>
      <c r="AB95" s="6"/>
      <c r="AC95" s="2"/>
    </row>
    <row r="96" spans="1:29" ht="1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28" t="s">
        <v>28</v>
      </c>
      <c r="O96" s="113">
        <v>605</v>
      </c>
      <c r="P96" s="15" t="s">
        <v>60</v>
      </c>
      <c r="Q96" s="56" t="s">
        <v>19</v>
      </c>
      <c r="R96" s="20"/>
      <c r="S96" s="15" t="s">
        <v>110</v>
      </c>
      <c r="T96" s="50" t="s">
        <v>33</v>
      </c>
      <c r="U96" s="8"/>
      <c r="V96" s="7"/>
      <c r="W96" s="83">
        <v>0.6</v>
      </c>
      <c r="X96" s="83">
        <v>0.6</v>
      </c>
      <c r="Y96" s="83">
        <v>0</v>
      </c>
      <c r="Z96" s="83">
        <f t="shared" si="5"/>
        <v>0</v>
      </c>
      <c r="AA96" s="6"/>
      <c r="AB96" s="6"/>
      <c r="AC96" s="2"/>
    </row>
    <row r="97" spans="1:29" ht="1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28" t="s">
        <v>29</v>
      </c>
      <c r="O97" s="113">
        <v>605</v>
      </c>
      <c r="P97" s="15" t="s">
        <v>60</v>
      </c>
      <c r="Q97" s="56" t="s">
        <v>19</v>
      </c>
      <c r="R97" s="20"/>
      <c r="S97" s="15" t="s">
        <v>110</v>
      </c>
      <c r="T97" s="50" t="s">
        <v>34</v>
      </c>
      <c r="U97" s="8"/>
      <c r="V97" s="7"/>
      <c r="W97" s="83">
        <v>0.6</v>
      </c>
      <c r="X97" s="83">
        <v>0.6</v>
      </c>
      <c r="Y97" s="83">
        <v>0</v>
      </c>
      <c r="Z97" s="83">
        <f t="shared" si="5"/>
        <v>0</v>
      </c>
      <c r="AA97" s="6"/>
      <c r="AB97" s="6"/>
      <c r="AC97" s="2"/>
    </row>
    <row r="98" spans="1:29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62" t="s">
        <v>61</v>
      </c>
      <c r="O98" s="113">
        <v>605</v>
      </c>
      <c r="P98" s="15" t="s">
        <v>60</v>
      </c>
      <c r="Q98" s="56" t="s">
        <v>19</v>
      </c>
      <c r="R98" s="20"/>
      <c r="S98" s="15" t="s">
        <v>109</v>
      </c>
      <c r="T98" s="50"/>
      <c r="U98" s="8"/>
      <c r="V98" s="7"/>
      <c r="W98" s="83">
        <f>W99</f>
        <v>180</v>
      </c>
      <c r="X98" s="30"/>
      <c r="Y98" s="83">
        <v>34.799999999999997</v>
      </c>
      <c r="Z98" s="83">
        <f t="shared" si="5"/>
        <v>19.333333333333332</v>
      </c>
      <c r="AA98" s="6"/>
      <c r="AB98" s="6"/>
      <c r="AC98" s="2"/>
    </row>
    <row r="99" spans="1:29" ht="31.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28" t="s">
        <v>26</v>
      </c>
      <c r="O99" s="113">
        <v>605</v>
      </c>
      <c r="P99" s="15" t="s">
        <v>60</v>
      </c>
      <c r="Q99" s="56" t="s">
        <v>19</v>
      </c>
      <c r="R99" s="20"/>
      <c r="S99" s="15" t="s">
        <v>109</v>
      </c>
      <c r="T99" s="50" t="s">
        <v>31</v>
      </c>
      <c r="U99" s="8"/>
      <c r="V99" s="7"/>
      <c r="W99" s="83">
        <f>W100</f>
        <v>180</v>
      </c>
      <c r="X99" s="30"/>
      <c r="Y99" s="83">
        <v>34.799999999999997</v>
      </c>
      <c r="Z99" s="83">
        <f t="shared" si="5"/>
        <v>19.333333333333332</v>
      </c>
      <c r="AA99" s="6"/>
      <c r="AB99" s="6"/>
      <c r="AC99" s="2"/>
    </row>
    <row r="100" spans="1:29" ht="27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28" t="s">
        <v>27</v>
      </c>
      <c r="O100" s="113">
        <v>605</v>
      </c>
      <c r="P100" s="15" t="s">
        <v>60</v>
      </c>
      <c r="Q100" s="56" t="s">
        <v>19</v>
      </c>
      <c r="R100" s="20"/>
      <c r="S100" s="15" t="s">
        <v>109</v>
      </c>
      <c r="T100" s="50" t="s">
        <v>32</v>
      </c>
      <c r="U100" s="8"/>
      <c r="V100" s="7"/>
      <c r="W100" s="83">
        <v>180</v>
      </c>
      <c r="X100" s="30"/>
      <c r="Y100" s="83">
        <v>34.799999999999997</v>
      </c>
      <c r="Z100" s="83">
        <f t="shared" si="5"/>
        <v>19.333333333333332</v>
      </c>
      <c r="AA100" s="6"/>
      <c r="AB100" s="6"/>
      <c r="AC100" s="2"/>
    </row>
    <row r="101" spans="1:29" ht="28.5" hidden="1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28" t="s">
        <v>147</v>
      </c>
      <c r="O101" s="113">
        <v>605</v>
      </c>
      <c r="P101" s="15" t="s">
        <v>60</v>
      </c>
      <c r="Q101" s="56" t="s">
        <v>19</v>
      </c>
      <c r="R101" s="20"/>
      <c r="S101" s="15" t="s">
        <v>120</v>
      </c>
      <c r="T101" s="50"/>
      <c r="U101" s="8"/>
      <c r="V101" s="7"/>
      <c r="W101" s="83">
        <v>0</v>
      </c>
      <c r="X101" s="30"/>
      <c r="Y101" s="31">
        <v>0</v>
      </c>
      <c r="Z101" s="32">
        <v>0</v>
      </c>
      <c r="AA101" s="6"/>
      <c r="AB101" s="6"/>
      <c r="AC101" s="2"/>
    </row>
    <row r="102" spans="1:29" ht="23.25" hidden="1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28" t="s">
        <v>113</v>
      </c>
      <c r="O102" s="113">
        <v>605</v>
      </c>
      <c r="P102" s="15" t="s">
        <v>60</v>
      </c>
      <c r="Q102" s="56" t="s">
        <v>19</v>
      </c>
      <c r="R102" s="20"/>
      <c r="S102" s="15" t="s">
        <v>120</v>
      </c>
      <c r="T102" s="50" t="s">
        <v>99</v>
      </c>
      <c r="U102" s="8"/>
      <c r="V102" s="7"/>
      <c r="W102" s="83">
        <v>0</v>
      </c>
      <c r="X102" s="30"/>
      <c r="Y102" s="31">
        <v>0</v>
      </c>
      <c r="Z102" s="32">
        <v>0</v>
      </c>
      <c r="AA102" s="6"/>
      <c r="AB102" s="6"/>
      <c r="AC102" s="2"/>
    </row>
    <row r="103" spans="1:29" ht="20.25" hidden="1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28" t="s">
        <v>98</v>
      </c>
      <c r="O103" s="113">
        <v>605</v>
      </c>
      <c r="P103" s="15" t="s">
        <v>60</v>
      </c>
      <c r="Q103" s="56" t="s">
        <v>19</v>
      </c>
      <c r="R103" s="20"/>
      <c r="S103" s="15" t="s">
        <v>120</v>
      </c>
      <c r="T103" s="50" t="s">
        <v>112</v>
      </c>
      <c r="U103" s="8"/>
      <c r="V103" s="7"/>
      <c r="W103" s="83">
        <v>0</v>
      </c>
      <c r="X103" s="30"/>
      <c r="Y103" s="31">
        <v>0</v>
      </c>
      <c r="Z103" s="32">
        <v>0</v>
      </c>
      <c r="AA103" s="6"/>
      <c r="AB103" s="6"/>
      <c r="AC103" s="2"/>
    </row>
    <row r="104" spans="1:29" ht="26.2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62" t="s">
        <v>62</v>
      </c>
      <c r="O104" s="113">
        <v>605</v>
      </c>
      <c r="P104" s="15" t="s">
        <v>60</v>
      </c>
      <c r="Q104" s="56" t="s">
        <v>21</v>
      </c>
      <c r="R104" s="20"/>
      <c r="S104" s="15"/>
      <c r="T104" s="50"/>
      <c r="U104" s="8"/>
      <c r="V104" s="7"/>
      <c r="W104" s="83">
        <f>W109+W112+W105</f>
        <v>4017.5</v>
      </c>
      <c r="X104" s="30"/>
      <c r="Y104" s="85">
        <f>Y105+Y109+Y112</f>
        <v>43.9</v>
      </c>
      <c r="Z104" s="90">
        <f>Y104/W104*100</f>
        <v>1.0927193528313628</v>
      </c>
      <c r="AA104" s="6"/>
      <c r="AB104" s="6"/>
      <c r="AC104" s="2"/>
    </row>
    <row r="105" spans="1:29" ht="26.2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02" t="s">
        <v>155</v>
      </c>
      <c r="O105" s="113">
        <v>605</v>
      </c>
      <c r="P105" s="15" t="s">
        <v>60</v>
      </c>
      <c r="Q105" s="56" t="s">
        <v>21</v>
      </c>
      <c r="R105" s="20"/>
      <c r="S105" s="15" t="s">
        <v>156</v>
      </c>
      <c r="T105" s="50"/>
      <c r="U105" s="8"/>
      <c r="V105" s="7"/>
      <c r="W105" s="83">
        <v>435</v>
      </c>
      <c r="X105" s="30"/>
      <c r="Y105" s="85">
        <v>43.9</v>
      </c>
      <c r="Z105" s="90">
        <f>Y105/W105*100</f>
        <v>10.091954022988507</v>
      </c>
      <c r="AA105" s="6"/>
      <c r="AB105" s="6"/>
      <c r="AC105" s="2"/>
    </row>
    <row r="106" spans="1:29" ht="26.25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102" t="s">
        <v>26</v>
      </c>
      <c r="O106" s="113">
        <v>605</v>
      </c>
      <c r="P106" s="15" t="s">
        <v>60</v>
      </c>
      <c r="Q106" s="56" t="s">
        <v>21</v>
      </c>
      <c r="R106" s="20"/>
      <c r="S106" s="15" t="s">
        <v>156</v>
      </c>
      <c r="T106" s="50" t="s">
        <v>31</v>
      </c>
      <c r="U106" s="8"/>
      <c r="V106" s="7"/>
      <c r="W106" s="83">
        <v>435</v>
      </c>
      <c r="X106" s="30"/>
      <c r="Y106" s="85">
        <v>43.9</v>
      </c>
      <c r="Z106" s="90">
        <f>Y106/W106*100</f>
        <v>10.091954022988507</v>
      </c>
      <c r="AA106" s="6"/>
      <c r="AB106" s="6"/>
      <c r="AC106" s="2"/>
    </row>
    <row r="107" spans="1:29" ht="25.5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102" t="s">
        <v>27</v>
      </c>
      <c r="O107" s="113">
        <v>605</v>
      </c>
      <c r="P107" s="15" t="s">
        <v>60</v>
      </c>
      <c r="Q107" s="56" t="s">
        <v>21</v>
      </c>
      <c r="R107" s="20"/>
      <c r="S107" s="15" t="s">
        <v>156</v>
      </c>
      <c r="T107" s="50" t="s">
        <v>32</v>
      </c>
      <c r="U107" s="8"/>
      <c r="V107" s="7"/>
      <c r="W107" s="83">
        <v>435</v>
      </c>
      <c r="X107" s="30"/>
      <c r="Y107" s="85">
        <v>43.9</v>
      </c>
      <c r="Z107" s="90">
        <f>Y107/W107*100</f>
        <v>10.091954022988507</v>
      </c>
      <c r="AA107" s="6"/>
      <c r="AB107" s="6"/>
      <c r="AC107" s="2"/>
    </row>
    <row r="108" spans="1:29" ht="25.5" hidden="1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28" t="s">
        <v>125</v>
      </c>
      <c r="O108" s="113">
        <v>605</v>
      </c>
      <c r="P108" s="15" t="s">
        <v>60</v>
      </c>
      <c r="Q108" s="56" t="s">
        <v>21</v>
      </c>
      <c r="R108" s="20"/>
      <c r="S108" s="15" t="s">
        <v>126</v>
      </c>
      <c r="T108" s="50"/>
      <c r="U108" s="8"/>
      <c r="V108" s="7"/>
      <c r="W108" s="83">
        <f>W109+W112</f>
        <v>3582.5</v>
      </c>
      <c r="X108" s="30"/>
      <c r="Y108" s="31">
        <f>Y109+Y112</f>
        <v>0</v>
      </c>
      <c r="Z108" s="32">
        <f>Z109+Z112</f>
        <v>0</v>
      </c>
      <c r="AA108" s="6"/>
      <c r="AB108" s="6"/>
      <c r="AC108" s="2"/>
    </row>
    <row r="109" spans="1:29" ht="26.25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62" t="s">
        <v>121</v>
      </c>
      <c r="O109" s="113">
        <v>605</v>
      </c>
      <c r="P109" s="15" t="s">
        <v>60</v>
      </c>
      <c r="Q109" s="56" t="s">
        <v>21</v>
      </c>
      <c r="R109" s="20"/>
      <c r="S109" s="15" t="s">
        <v>100</v>
      </c>
      <c r="T109" s="50"/>
      <c r="U109" s="8"/>
      <c r="V109" s="7"/>
      <c r="W109" s="83">
        <v>3535.9</v>
      </c>
      <c r="X109" s="30"/>
      <c r="Y109" s="85">
        <v>0</v>
      </c>
      <c r="Z109" s="90">
        <f t="shared" ref="Z109:Z128" si="6">Y109/W109*100</f>
        <v>0</v>
      </c>
      <c r="AA109" s="6"/>
      <c r="AB109" s="6"/>
      <c r="AC109" s="2"/>
    </row>
    <row r="110" spans="1:29" ht="26.25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28" t="s">
        <v>26</v>
      </c>
      <c r="O110" s="113">
        <v>605</v>
      </c>
      <c r="P110" s="15" t="s">
        <v>60</v>
      </c>
      <c r="Q110" s="56" t="s">
        <v>21</v>
      </c>
      <c r="R110" s="20"/>
      <c r="S110" s="15" t="s">
        <v>100</v>
      </c>
      <c r="T110" s="50" t="s">
        <v>31</v>
      </c>
      <c r="U110" s="8"/>
      <c r="V110" s="7"/>
      <c r="W110" s="83">
        <v>3535.9</v>
      </c>
      <c r="X110" s="30"/>
      <c r="Y110" s="85">
        <v>0</v>
      </c>
      <c r="Z110" s="90">
        <f t="shared" si="6"/>
        <v>0</v>
      </c>
      <c r="AA110" s="6"/>
      <c r="AB110" s="6"/>
      <c r="AC110" s="2"/>
    </row>
    <row r="111" spans="1:29" ht="31.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28" t="s">
        <v>27</v>
      </c>
      <c r="O111" s="113">
        <v>605</v>
      </c>
      <c r="P111" s="15" t="s">
        <v>60</v>
      </c>
      <c r="Q111" s="56" t="s">
        <v>21</v>
      </c>
      <c r="R111" s="20"/>
      <c r="S111" s="15" t="s">
        <v>100</v>
      </c>
      <c r="T111" s="50" t="s">
        <v>32</v>
      </c>
      <c r="U111" s="8"/>
      <c r="V111" s="7"/>
      <c r="W111" s="83">
        <v>3535.9</v>
      </c>
      <c r="X111" s="30"/>
      <c r="Y111" s="85">
        <v>0</v>
      </c>
      <c r="Z111" s="90">
        <f t="shared" si="6"/>
        <v>0</v>
      </c>
      <c r="AA111" s="6"/>
      <c r="AB111" s="6"/>
      <c r="AC111" s="2"/>
    </row>
    <row r="112" spans="1:29" ht="29.25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62" t="s">
        <v>123</v>
      </c>
      <c r="O112" s="113">
        <v>605</v>
      </c>
      <c r="P112" s="15" t="s">
        <v>60</v>
      </c>
      <c r="Q112" s="56" t="s">
        <v>21</v>
      </c>
      <c r="R112" s="20"/>
      <c r="S112" s="15" t="s">
        <v>101</v>
      </c>
      <c r="T112" s="50"/>
      <c r="U112" s="8"/>
      <c r="V112" s="7"/>
      <c r="W112" s="83">
        <v>46.6</v>
      </c>
      <c r="X112" s="30"/>
      <c r="Y112" s="85">
        <v>0</v>
      </c>
      <c r="Z112" s="90">
        <f t="shared" si="6"/>
        <v>0</v>
      </c>
      <c r="AA112" s="6"/>
      <c r="AB112" s="6"/>
      <c r="AC112" s="2"/>
    </row>
    <row r="113" spans="1:29" ht="27.75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28" t="s">
        <v>26</v>
      </c>
      <c r="O113" s="113">
        <v>605</v>
      </c>
      <c r="P113" s="15" t="s">
        <v>60</v>
      </c>
      <c r="Q113" s="56" t="s">
        <v>21</v>
      </c>
      <c r="R113" s="20"/>
      <c r="S113" s="15" t="s">
        <v>101</v>
      </c>
      <c r="T113" s="50" t="s">
        <v>31</v>
      </c>
      <c r="U113" s="8"/>
      <c r="V113" s="7"/>
      <c r="W113" s="83">
        <v>46.6</v>
      </c>
      <c r="X113" s="30"/>
      <c r="Y113" s="85">
        <v>0</v>
      </c>
      <c r="Z113" s="90">
        <f t="shared" si="6"/>
        <v>0</v>
      </c>
      <c r="AA113" s="6"/>
      <c r="AB113" s="6"/>
      <c r="AC113" s="2"/>
    </row>
    <row r="114" spans="1:29" ht="34.5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28" t="s">
        <v>27</v>
      </c>
      <c r="O114" s="113">
        <v>605</v>
      </c>
      <c r="P114" s="15" t="s">
        <v>60</v>
      </c>
      <c r="Q114" s="56" t="s">
        <v>21</v>
      </c>
      <c r="R114" s="20"/>
      <c r="S114" s="15" t="s">
        <v>101</v>
      </c>
      <c r="T114" s="50" t="s">
        <v>32</v>
      </c>
      <c r="U114" s="8"/>
      <c r="V114" s="7"/>
      <c r="W114" s="83">
        <v>46.6</v>
      </c>
      <c r="X114" s="30"/>
      <c r="Y114" s="85">
        <v>0</v>
      </c>
      <c r="Z114" s="90">
        <f t="shared" si="6"/>
        <v>0</v>
      </c>
      <c r="AA114" s="6"/>
      <c r="AB114" s="6"/>
      <c r="AC114" s="2"/>
    </row>
    <row r="115" spans="1:29" ht="15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62" t="s">
        <v>63</v>
      </c>
      <c r="O115" s="113">
        <v>605</v>
      </c>
      <c r="P115" s="15" t="s">
        <v>60</v>
      </c>
      <c r="Q115" s="56" t="s">
        <v>22</v>
      </c>
      <c r="R115" s="20"/>
      <c r="S115" s="15"/>
      <c r="T115" s="50"/>
      <c r="U115" s="8"/>
      <c r="V115" s="7"/>
      <c r="W115" s="83">
        <f>W116</f>
        <v>11294.099999999999</v>
      </c>
      <c r="X115" s="30"/>
      <c r="Y115" s="85">
        <v>1208.4000000000001</v>
      </c>
      <c r="Z115" s="90">
        <f t="shared" si="6"/>
        <v>10.699391717799561</v>
      </c>
      <c r="AA115" s="6"/>
      <c r="AB115" s="6"/>
      <c r="AC115" s="2"/>
    </row>
    <row r="116" spans="1:29" ht="33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28" t="s">
        <v>125</v>
      </c>
      <c r="O116" s="113">
        <v>605</v>
      </c>
      <c r="P116" s="15" t="s">
        <v>60</v>
      </c>
      <c r="Q116" s="56" t="s">
        <v>22</v>
      </c>
      <c r="R116" s="20"/>
      <c r="S116" s="15" t="s">
        <v>126</v>
      </c>
      <c r="T116" s="50"/>
      <c r="U116" s="8"/>
      <c r="V116" s="7"/>
      <c r="W116" s="83">
        <f>W117+W122+W125+W130+W137+W140+W143+W149+W152+W159</f>
        <v>11294.099999999999</v>
      </c>
      <c r="X116" s="30"/>
      <c r="Y116" s="85">
        <v>1208.4000000000001</v>
      </c>
      <c r="Z116" s="90">
        <f t="shared" si="6"/>
        <v>10.699391717799561</v>
      </c>
      <c r="AA116" s="6"/>
      <c r="AB116" s="6"/>
      <c r="AC116" s="2"/>
    </row>
    <row r="117" spans="1:29" ht="15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62" t="s">
        <v>64</v>
      </c>
      <c r="O117" s="113">
        <v>605</v>
      </c>
      <c r="P117" s="15" t="s">
        <v>60</v>
      </c>
      <c r="Q117" s="56" t="s">
        <v>22</v>
      </c>
      <c r="R117" s="20"/>
      <c r="S117" s="15" t="s">
        <v>65</v>
      </c>
      <c r="T117" s="50"/>
      <c r="U117" s="8"/>
      <c r="V117" s="7"/>
      <c r="W117" s="83">
        <f>W118+W120</f>
        <v>1433.4</v>
      </c>
      <c r="X117" s="30"/>
      <c r="Y117" s="85">
        <v>614.9</v>
      </c>
      <c r="Z117" s="92">
        <f t="shared" si="6"/>
        <v>42.898004743965387</v>
      </c>
      <c r="AA117" s="6"/>
      <c r="AB117" s="6"/>
      <c r="AC117" s="2"/>
    </row>
    <row r="118" spans="1:29" ht="27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28" t="s">
        <v>26</v>
      </c>
      <c r="O118" s="113">
        <v>605</v>
      </c>
      <c r="P118" s="15" t="s">
        <v>60</v>
      </c>
      <c r="Q118" s="56" t="s">
        <v>22</v>
      </c>
      <c r="R118" s="20"/>
      <c r="S118" s="15" t="s">
        <v>65</v>
      </c>
      <c r="T118" s="50" t="s">
        <v>31</v>
      </c>
      <c r="U118" s="8"/>
      <c r="V118" s="7"/>
      <c r="W118" s="83">
        <f>W119</f>
        <v>1408.4</v>
      </c>
      <c r="X118" s="30"/>
      <c r="Y118" s="85">
        <v>614.9</v>
      </c>
      <c r="Z118" s="92">
        <f t="shared" si="6"/>
        <v>43.659471740982667</v>
      </c>
      <c r="AA118" s="6"/>
      <c r="AB118" s="6"/>
      <c r="AC118" s="2"/>
    </row>
    <row r="119" spans="1:29" ht="29.25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28" t="s">
        <v>27</v>
      </c>
      <c r="O119" s="113">
        <v>605</v>
      </c>
      <c r="P119" s="15" t="s">
        <v>60</v>
      </c>
      <c r="Q119" s="56" t="s">
        <v>22</v>
      </c>
      <c r="R119" s="20"/>
      <c r="S119" s="15" t="s">
        <v>65</v>
      </c>
      <c r="T119" s="50" t="s">
        <v>32</v>
      </c>
      <c r="U119" s="8"/>
      <c r="V119" s="7"/>
      <c r="W119" s="83">
        <v>1408.4</v>
      </c>
      <c r="X119" s="30"/>
      <c r="Y119" s="85">
        <v>614.9</v>
      </c>
      <c r="Z119" s="92">
        <f t="shared" si="6"/>
        <v>43.659471740982667</v>
      </c>
      <c r="AA119" s="6"/>
      <c r="AB119" s="6"/>
      <c r="AC119" s="2"/>
    </row>
    <row r="120" spans="1:29" ht="29.25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28" t="s">
        <v>28</v>
      </c>
      <c r="O120" s="113">
        <v>605</v>
      </c>
      <c r="P120" s="15" t="s">
        <v>60</v>
      </c>
      <c r="Q120" s="56" t="s">
        <v>22</v>
      </c>
      <c r="R120" s="20"/>
      <c r="S120" s="15" t="s">
        <v>65</v>
      </c>
      <c r="T120" s="50" t="s">
        <v>33</v>
      </c>
      <c r="U120" s="8"/>
      <c r="V120" s="7"/>
      <c r="W120" s="83">
        <f>W121</f>
        <v>25</v>
      </c>
      <c r="X120" s="30"/>
      <c r="Y120" s="85">
        <v>0</v>
      </c>
      <c r="Z120" s="90">
        <f t="shared" si="6"/>
        <v>0</v>
      </c>
      <c r="AA120" s="6"/>
      <c r="AB120" s="6"/>
      <c r="AC120" s="2"/>
    </row>
    <row r="121" spans="1:29" ht="29.25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28" t="s">
        <v>29</v>
      </c>
      <c r="O121" s="113">
        <v>605</v>
      </c>
      <c r="P121" s="15" t="s">
        <v>60</v>
      </c>
      <c r="Q121" s="56" t="s">
        <v>22</v>
      </c>
      <c r="R121" s="20"/>
      <c r="S121" s="15" t="s">
        <v>65</v>
      </c>
      <c r="T121" s="50" t="s">
        <v>34</v>
      </c>
      <c r="U121" s="8"/>
      <c r="V121" s="7"/>
      <c r="W121" s="83">
        <v>25</v>
      </c>
      <c r="X121" s="30"/>
      <c r="Y121" s="85">
        <v>0</v>
      </c>
      <c r="Z121" s="90">
        <f t="shared" si="6"/>
        <v>0</v>
      </c>
      <c r="AA121" s="6"/>
      <c r="AB121" s="6"/>
      <c r="AC121" s="2"/>
    </row>
    <row r="122" spans="1:29" ht="15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62" t="s">
        <v>66</v>
      </c>
      <c r="O122" s="113">
        <v>605</v>
      </c>
      <c r="P122" s="15" t="s">
        <v>60</v>
      </c>
      <c r="Q122" s="56" t="s">
        <v>22</v>
      </c>
      <c r="R122" s="20"/>
      <c r="S122" s="19">
        <v>9900001103</v>
      </c>
      <c r="T122" s="50"/>
      <c r="U122" s="8"/>
      <c r="V122" s="7"/>
      <c r="W122" s="83">
        <v>260.5</v>
      </c>
      <c r="X122" s="30"/>
      <c r="Y122" s="85">
        <v>0</v>
      </c>
      <c r="Z122" s="90">
        <f t="shared" si="6"/>
        <v>0</v>
      </c>
      <c r="AA122" s="6"/>
      <c r="AB122" s="6"/>
      <c r="AC122" s="2"/>
    </row>
    <row r="123" spans="1:29" ht="27.75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8" t="s">
        <v>26</v>
      </c>
      <c r="O123" s="113">
        <v>605</v>
      </c>
      <c r="P123" s="15" t="s">
        <v>60</v>
      </c>
      <c r="Q123" s="56" t="s">
        <v>22</v>
      </c>
      <c r="R123" s="20"/>
      <c r="S123" s="19">
        <v>9900001103</v>
      </c>
      <c r="T123" s="50" t="s">
        <v>31</v>
      </c>
      <c r="U123" s="8"/>
      <c r="V123" s="7"/>
      <c r="W123" s="83">
        <v>260.5</v>
      </c>
      <c r="X123" s="30"/>
      <c r="Y123" s="85">
        <v>0</v>
      </c>
      <c r="Z123" s="90">
        <f t="shared" si="6"/>
        <v>0</v>
      </c>
      <c r="AA123" s="6"/>
      <c r="AB123" s="6"/>
      <c r="AC123" s="2"/>
    </row>
    <row r="124" spans="1:29" ht="28.5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28" t="s">
        <v>27</v>
      </c>
      <c r="O124" s="113">
        <v>605</v>
      </c>
      <c r="P124" s="15" t="s">
        <v>60</v>
      </c>
      <c r="Q124" s="56" t="s">
        <v>22</v>
      </c>
      <c r="R124" s="20"/>
      <c r="S124" s="19">
        <v>9900001103</v>
      </c>
      <c r="T124" s="50" t="s">
        <v>32</v>
      </c>
      <c r="U124" s="8"/>
      <c r="V124" s="7"/>
      <c r="W124" s="83">
        <v>260.5</v>
      </c>
      <c r="X124" s="30"/>
      <c r="Y124" s="85">
        <v>0</v>
      </c>
      <c r="Z124" s="90">
        <f t="shared" si="6"/>
        <v>0</v>
      </c>
      <c r="AA124" s="6"/>
      <c r="AB124" s="6"/>
      <c r="AC124" s="2"/>
    </row>
    <row r="125" spans="1:29" ht="15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62" t="s">
        <v>67</v>
      </c>
      <c r="O125" s="113">
        <v>605</v>
      </c>
      <c r="P125" s="15" t="s">
        <v>60</v>
      </c>
      <c r="Q125" s="56" t="s">
        <v>22</v>
      </c>
      <c r="R125" s="20"/>
      <c r="S125" s="19">
        <v>9900001104</v>
      </c>
      <c r="T125" s="50"/>
      <c r="U125" s="8"/>
      <c r="V125" s="7"/>
      <c r="W125" s="83">
        <v>391</v>
      </c>
      <c r="X125" s="30"/>
      <c r="Y125" s="85">
        <v>51.1</v>
      </c>
      <c r="Z125" s="90">
        <f t="shared" si="6"/>
        <v>13.069053708439899</v>
      </c>
      <c r="AA125" s="6"/>
      <c r="AB125" s="6"/>
      <c r="AC125" s="2"/>
    </row>
    <row r="126" spans="1:29" ht="29.25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28" t="s">
        <v>26</v>
      </c>
      <c r="O126" s="113">
        <v>605</v>
      </c>
      <c r="P126" s="15" t="s">
        <v>60</v>
      </c>
      <c r="Q126" s="56" t="s">
        <v>22</v>
      </c>
      <c r="R126" s="20"/>
      <c r="S126" s="19">
        <v>9900001104</v>
      </c>
      <c r="T126" s="50" t="s">
        <v>31</v>
      </c>
      <c r="U126" s="8"/>
      <c r="V126" s="7"/>
      <c r="W126" s="83">
        <v>260</v>
      </c>
      <c r="X126" s="30"/>
      <c r="Y126" s="85">
        <v>51.1</v>
      </c>
      <c r="Z126" s="90">
        <f t="shared" si="6"/>
        <v>19.653846153846153</v>
      </c>
      <c r="AA126" s="6"/>
      <c r="AB126" s="6"/>
      <c r="AC126" s="2"/>
    </row>
    <row r="127" spans="1:29" ht="29.25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28" t="s">
        <v>27</v>
      </c>
      <c r="O127" s="113">
        <v>605</v>
      </c>
      <c r="P127" s="15" t="s">
        <v>60</v>
      </c>
      <c r="Q127" s="56" t="s">
        <v>22</v>
      </c>
      <c r="R127" s="20"/>
      <c r="S127" s="19">
        <v>9900001104</v>
      </c>
      <c r="T127" s="50" t="s">
        <v>32</v>
      </c>
      <c r="U127" s="8"/>
      <c r="V127" s="7"/>
      <c r="W127" s="83">
        <v>260</v>
      </c>
      <c r="X127" s="30"/>
      <c r="Y127" s="85">
        <v>51.1</v>
      </c>
      <c r="Z127" s="90">
        <f t="shared" si="6"/>
        <v>19.653846153846153</v>
      </c>
      <c r="AA127" s="6"/>
      <c r="AB127" s="6"/>
      <c r="AC127" s="2"/>
    </row>
    <row r="128" spans="1:29" ht="15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28" t="s">
        <v>28</v>
      </c>
      <c r="O128" s="113">
        <v>605</v>
      </c>
      <c r="P128" s="15" t="s">
        <v>60</v>
      </c>
      <c r="Q128" s="56" t="s">
        <v>22</v>
      </c>
      <c r="R128" s="20"/>
      <c r="S128" s="19">
        <v>9900001104</v>
      </c>
      <c r="T128" s="50" t="s">
        <v>33</v>
      </c>
      <c r="U128" s="8"/>
      <c r="V128" s="7"/>
      <c r="W128" s="83">
        <v>131</v>
      </c>
      <c r="X128" s="30"/>
      <c r="Y128" s="85">
        <v>0</v>
      </c>
      <c r="Z128" s="90">
        <f t="shared" si="6"/>
        <v>0</v>
      </c>
      <c r="AA128" s="6"/>
      <c r="AB128" s="6"/>
      <c r="AC128" s="2"/>
    </row>
    <row r="129" spans="1:29" ht="15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28" t="s">
        <v>29</v>
      </c>
      <c r="O129" s="113">
        <v>605</v>
      </c>
      <c r="P129" s="15" t="s">
        <v>60</v>
      </c>
      <c r="Q129" s="56" t="s">
        <v>22</v>
      </c>
      <c r="R129" s="20"/>
      <c r="S129" s="19">
        <v>9900001104</v>
      </c>
      <c r="T129" s="50" t="s">
        <v>34</v>
      </c>
      <c r="U129" s="8"/>
      <c r="V129" s="7"/>
      <c r="W129" s="83">
        <v>131</v>
      </c>
      <c r="X129" s="30"/>
      <c r="Y129" s="85">
        <v>0</v>
      </c>
      <c r="Z129" s="90">
        <f>Y129/W129*100</f>
        <v>0</v>
      </c>
      <c r="AA129" s="6"/>
      <c r="AB129" s="6"/>
      <c r="AC129" s="2"/>
    </row>
    <row r="130" spans="1:29" ht="15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62" t="s">
        <v>68</v>
      </c>
      <c r="O130" s="113">
        <v>605</v>
      </c>
      <c r="P130" s="15" t="s">
        <v>60</v>
      </c>
      <c r="Q130" s="56" t="s">
        <v>22</v>
      </c>
      <c r="R130" s="20"/>
      <c r="S130" s="15" t="s">
        <v>69</v>
      </c>
      <c r="T130" s="50"/>
      <c r="U130" s="8"/>
      <c r="V130" s="7"/>
      <c r="W130" s="83">
        <v>1665.3</v>
      </c>
      <c r="X130" s="30"/>
      <c r="Y130" s="31">
        <v>257.3</v>
      </c>
      <c r="Z130" s="90">
        <f>Y130/W130*100</f>
        <v>15.450669549030206</v>
      </c>
      <c r="AA130" s="6"/>
      <c r="AB130" s="6"/>
      <c r="AC130" s="2"/>
    </row>
    <row r="131" spans="1:29" ht="30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28" t="s">
        <v>26</v>
      </c>
      <c r="O131" s="113">
        <v>605</v>
      </c>
      <c r="P131" s="15" t="s">
        <v>60</v>
      </c>
      <c r="Q131" s="56" t="s">
        <v>22</v>
      </c>
      <c r="R131" s="20"/>
      <c r="S131" s="15" t="s">
        <v>69</v>
      </c>
      <c r="T131" s="50" t="s">
        <v>31</v>
      </c>
      <c r="U131" s="8"/>
      <c r="V131" s="7"/>
      <c r="W131" s="83">
        <v>1586.1</v>
      </c>
      <c r="X131" s="30"/>
      <c r="Y131" s="31">
        <v>257.3</v>
      </c>
      <c r="Z131" s="90">
        <f>Y131/W131*100</f>
        <v>16.222180190404139</v>
      </c>
      <c r="AA131" s="6"/>
      <c r="AB131" s="6"/>
      <c r="AC131" s="2"/>
    </row>
    <row r="132" spans="1:29" ht="31.5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28" t="s">
        <v>27</v>
      </c>
      <c r="O132" s="113">
        <v>605</v>
      </c>
      <c r="P132" s="15" t="s">
        <v>60</v>
      </c>
      <c r="Q132" s="56" t="s">
        <v>22</v>
      </c>
      <c r="R132" s="20"/>
      <c r="S132" s="15" t="s">
        <v>69</v>
      </c>
      <c r="T132" s="50" t="s">
        <v>32</v>
      </c>
      <c r="U132" s="8"/>
      <c r="V132" s="7"/>
      <c r="W132" s="83">
        <v>1586.1</v>
      </c>
      <c r="X132" s="30"/>
      <c r="Y132" s="31">
        <v>257.3</v>
      </c>
      <c r="Z132" s="90">
        <f>Y132/W132*100</f>
        <v>16.222180190404139</v>
      </c>
      <c r="AA132" s="6"/>
      <c r="AB132" s="6"/>
      <c r="AC132" s="2"/>
    </row>
    <row r="133" spans="1:29" ht="31.5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102" t="s">
        <v>113</v>
      </c>
      <c r="O133" s="113">
        <v>605</v>
      </c>
      <c r="P133" s="15" t="s">
        <v>60</v>
      </c>
      <c r="Q133" s="56" t="s">
        <v>22</v>
      </c>
      <c r="R133" s="20"/>
      <c r="S133" s="15" t="s">
        <v>69</v>
      </c>
      <c r="T133" s="50" t="s">
        <v>99</v>
      </c>
      <c r="U133" s="8"/>
      <c r="V133" s="7"/>
      <c r="W133" s="83">
        <v>1.2</v>
      </c>
      <c r="X133" s="103"/>
      <c r="Y133" s="85">
        <v>0</v>
      </c>
      <c r="Z133" s="32">
        <v>0</v>
      </c>
      <c r="AA133" s="6"/>
      <c r="AB133" s="6"/>
      <c r="AC133" s="2"/>
    </row>
    <row r="134" spans="1:29" ht="31.5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102" t="s">
        <v>98</v>
      </c>
      <c r="O134" s="113">
        <v>605</v>
      </c>
      <c r="P134" s="15" t="s">
        <v>60</v>
      </c>
      <c r="Q134" s="56" t="s">
        <v>22</v>
      </c>
      <c r="R134" s="20"/>
      <c r="S134" s="15" t="s">
        <v>69</v>
      </c>
      <c r="T134" s="50" t="s">
        <v>112</v>
      </c>
      <c r="U134" s="8"/>
      <c r="V134" s="7"/>
      <c r="W134" s="83">
        <v>1.2</v>
      </c>
      <c r="X134" s="103"/>
      <c r="Y134" s="85">
        <v>0</v>
      </c>
      <c r="Z134" s="32">
        <v>0</v>
      </c>
      <c r="AA134" s="6"/>
      <c r="AB134" s="6"/>
      <c r="AC134" s="2"/>
    </row>
    <row r="135" spans="1:29" ht="18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28" t="s">
        <v>28</v>
      </c>
      <c r="O135" s="113">
        <v>605</v>
      </c>
      <c r="P135" s="15" t="s">
        <v>60</v>
      </c>
      <c r="Q135" s="56" t="s">
        <v>22</v>
      </c>
      <c r="R135" s="20"/>
      <c r="S135" s="15" t="s">
        <v>69</v>
      </c>
      <c r="T135" s="50" t="s">
        <v>33</v>
      </c>
      <c r="U135" s="8"/>
      <c r="V135" s="7"/>
      <c r="W135" s="83">
        <v>78</v>
      </c>
      <c r="X135" s="83">
        <v>78</v>
      </c>
      <c r="Y135" s="83">
        <v>0</v>
      </c>
      <c r="Z135" s="83">
        <v>78</v>
      </c>
      <c r="AA135" s="6"/>
      <c r="AB135" s="6"/>
      <c r="AC135" s="2"/>
    </row>
    <row r="136" spans="1:29" ht="21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28" t="s">
        <v>29</v>
      </c>
      <c r="O136" s="113">
        <v>605</v>
      </c>
      <c r="P136" s="15" t="s">
        <v>60</v>
      </c>
      <c r="Q136" s="56" t="s">
        <v>22</v>
      </c>
      <c r="R136" s="20"/>
      <c r="S136" s="15" t="s">
        <v>69</v>
      </c>
      <c r="T136" s="50" t="s">
        <v>34</v>
      </c>
      <c r="U136" s="8"/>
      <c r="V136" s="7"/>
      <c r="W136" s="83">
        <v>78</v>
      </c>
      <c r="X136" s="83">
        <v>78</v>
      </c>
      <c r="Y136" s="83">
        <v>0</v>
      </c>
      <c r="Z136" s="83">
        <v>78</v>
      </c>
      <c r="AA136" s="6"/>
      <c r="AB136" s="6"/>
      <c r="AC136" s="2"/>
    </row>
    <row r="137" spans="1:29" ht="29.25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102" t="s">
        <v>157</v>
      </c>
      <c r="O137" s="113">
        <v>605</v>
      </c>
      <c r="P137" s="15" t="s">
        <v>60</v>
      </c>
      <c r="Q137" s="56" t="s">
        <v>22</v>
      </c>
      <c r="R137" s="20"/>
      <c r="S137" s="15" t="s">
        <v>153</v>
      </c>
      <c r="T137" s="50"/>
      <c r="U137" s="8"/>
      <c r="V137" s="7"/>
      <c r="W137" s="83">
        <v>1144.2</v>
      </c>
      <c r="X137" s="99"/>
      <c r="Y137" s="100">
        <v>174</v>
      </c>
      <c r="Z137" s="83">
        <f t="shared" ref="Z137:Z145" si="7">Y137/W137*100</f>
        <v>15.207131620346093</v>
      </c>
      <c r="AA137" s="6"/>
      <c r="AB137" s="6"/>
      <c r="AC137" s="2"/>
    </row>
    <row r="138" spans="1:29" ht="24.75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28" t="s">
        <v>26</v>
      </c>
      <c r="O138" s="113">
        <v>605</v>
      </c>
      <c r="P138" s="15" t="s">
        <v>60</v>
      </c>
      <c r="Q138" s="56" t="s">
        <v>22</v>
      </c>
      <c r="R138" s="20"/>
      <c r="S138" s="15" t="s">
        <v>153</v>
      </c>
      <c r="T138" s="50" t="s">
        <v>31</v>
      </c>
      <c r="U138" s="8"/>
      <c r="V138" s="7"/>
      <c r="W138" s="83">
        <v>1144.2</v>
      </c>
      <c r="X138" s="99"/>
      <c r="Y138" s="100">
        <v>174</v>
      </c>
      <c r="Z138" s="83">
        <f t="shared" si="7"/>
        <v>15.207131620346093</v>
      </c>
      <c r="AA138" s="6"/>
      <c r="AB138" s="6"/>
      <c r="AC138" s="2"/>
    </row>
    <row r="139" spans="1:29" ht="31.5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28" t="s">
        <v>27</v>
      </c>
      <c r="O139" s="113">
        <v>605</v>
      </c>
      <c r="P139" s="15" t="s">
        <v>60</v>
      </c>
      <c r="Q139" s="56" t="s">
        <v>22</v>
      </c>
      <c r="R139" s="20"/>
      <c r="S139" s="15" t="s">
        <v>153</v>
      </c>
      <c r="T139" s="50" t="s">
        <v>32</v>
      </c>
      <c r="U139" s="8"/>
      <c r="V139" s="7"/>
      <c r="W139" s="83">
        <v>1144.2</v>
      </c>
      <c r="X139" s="99"/>
      <c r="Y139" s="100">
        <v>174</v>
      </c>
      <c r="Z139" s="83">
        <f t="shared" si="7"/>
        <v>15.207131620346093</v>
      </c>
      <c r="AA139" s="6"/>
      <c r="AB139" s="6"/>
      <c r="AC139" s="2"/>
    </row>
    <row r="140" spans="1:29" ht="29.25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28" t="s">
        <v>133</v>
      </c>
      <c r="O140" s="113">
        <v>605</v>
      </c>
      <c r="P140" s="15" t="s">
        <v>60</v>
      </c>
      <c r="Q140" s="56" t="s">
        <v>22</v>
      </c>
      <c r="R140" s="20"/>
      <c r="S140" s="15" t="s">
        <v>132</v>
      </c>
      <c r="T140" s="50"/>
      <c r="U140" s="8"/>
      <c r="V140" s="7"/>
      <c r="W140" s="83">
        <v>827.1</v>
      </c>
      <c r="X140" s="30"/>
      <c r="Y140" s="85">
        <v>111.1</v>
      </c>
      <c r="Z140" s="90">
        <f t="shared" si="7"/>
        <v>13.432474912344333</v>
      </c>
      <c r="AA140" s="6"/>
      <c r="AB140" s="6"/>
      <c r="AC140" s="2"/>
    </row>
    <row r="141" spans="1:29" ht="30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28" t="s">
        <v>26</v>
      </c>
      <c r="O141" s="113">
        <v>605</v>
      </c>
      <c r="P141" s="15" t="s">
        <v>60</v>
      </c>
      <c r="Q141" s="56" t="s">
        <v>22</v>
      </c>
      <c r="R141" s="20"/>
      <c r="S141" s="15" t="s">
        <v>132</v>
      </c>
      <c r="T141" s="50" t="s">
        <v>31</v>
      </c>
      <c r="U141" s="8"/>
      <c r="V141" s="7"/>
      <c r="W141" s="83">
        <v>827.1</v>
      </c>
      <c r="X141" s="30"/>
      <c r="Y141" s="85">
        <v>111.1</v>
      </c>
      <c r="Z141" s="90">
        <f t="shared" si="7"/>
        <v>13.432474912344333</v>
      </c>
      <c r="AA141" s="6"/>
      <c r="AB141" s="6"/>
      <c r="AC141" s="2"/>
    </row>
    <row r="142" spans="1:29" ht="27.75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28" t="s">
        <v>27</v>
      </c>
      <c r="O142" s="113">
        <v>605</v>
      </c>
      <c r="P142" s="15" t="s">
        <v>60</v>
      </c>
      <c r="Q142" s="56" t="s">
        <v>22</v>
      </c>
      <c r="R142" s="20"/>
      <c r="S142" s="15" t="s">
        <v>132</v>
      </c>
      <c r="T142" s="50" t="s">
        <v>32</v>
      </c>
      <c r="U142" s="8"/>
      <c r="V142" s="7"/>
      <c r="W142" s="83">
        <v>827.1</v>
      </c>
      <c r="X142" s="30"/>
      <c r="Y142" s="85">
        <v>111.1</v>
      </c>
      <c r="Z142" s="90">
        <f t="shared" si="7"/>
        <v>13.432474912344333</v>
      </c>
      <c r="AA142" s="6"/>
      <c r="AB142" s="6"/>
      <c r="AC142" s="2"/>
    </row>
    <row r="143" spans="1:29" ht="43.5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28" t="s">
        <v>150</v>
      </c>
      <c r="O143" s="113">
        <v>605</v>
      </c>
      <c r="P143" s="15" t="s">
        <v>60</v>
      </c>
      <c r="Q143" s="56" t="s">
        <v>22</v>
      </c>
      <c r="R143" s="20"/>
      <c r="S143" s="15" t="s">
        <v>149</v>
      </c>
      <c r="T143" s="50"/>
      <c r="U143" s="8"/>
      <c r="V143" s="7"/>
      <c r="W143" s="83">
        <v>1079</v>
      </c>
      <c r="X143" s="30"/>
      <c r="Y143" s="85">
        <v>0</v>
      </c>
      <c r="Z143" s="90">
        <f t="shared" si="7"/>
        <v>0</v>
      </c>
      <c r="AA143" s="6"/>
      <c r="AB143" s="6"/>
      <c r="AC143" s="2"/>
    </row>
    <row r="144" spans="1:29" ht="31.5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28" t="s">
        <v>26</v>
      </c>
      <c r="O144" s="113">
        <v>605</v>
      </c>
      <c r="P144" s="15" t="s">
        <v>60</v>
      </c>
      <c r="Q144" s="56" t="s">
        <v>22</v>
      </c>
      <c r="R144" s="20"/>
      <c r="S144" s="15" t="s">
        <v>149</v>
      </c>
      <c r="T144" s="50" t="s">
        <v>31</v>
      </c>
      <c r="U144" s="8"/>
      <c r="V144" s="7"/>
      <c r="W144" s="83">
        <v>1079</v>
      </c>
      <c r="X144" s="30"/>
      <c r="Y144" s="85">
        <v>0</v>
      </c>
      <c r="Z144" s="90">
        <f t="shared" si="7"/>
        <v>0</v>
      </c>
      <c r="AA144" s="6"/>
      <c r="AB144" s="6"/>
      <c r="AC144" s="2"/>
    </row>
    <row r="145" spans="1:29" ht="32.25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28" t="s">
        <v>27</v>
      </c>
      <c r="O145" s="113">
        <v>605</v>
      </c>
      <c r="P145" s="15" t="s">
        <v>60</v>
      </c>
      <c r="Q145" s="56" t="s">
        <v>22</v>
      </c>
      <c r="R145" s="20"/>
      <c r="S145" s="15" t="s">
        <v>149</v>
      </c>
      <c r="T145" s="50" t="s">
        <v>32</v>
      </c>
      <c r="U145" s="8"/>
      <c r="V145" s="7"/>
      <c r="W145" s="83">
        <v>1079</v>
      </c>
      <c r="X145" s="30"/>
      <c r="Y145" s="85">
        <v>0</v>
      </c>
      <c r="Z145" s="90">
        <f t="shared" si="7"/>
        <v>0</v>
      </c>
      <c r="AA145" s="6"/>
      <c r="AB145" s="6"/>
      <c r="AC145" s="2"/>
    </row>
    <row r="146" spans="1:29" ht="40.5" hidden="1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28" t="s">
        <v>122</v>
      </c>
      <c r="O146" s="113">
        <v>605</v>
      </c>
      <c r="P146" s="15" t="s">
        <v>60</v>
      </c>
      <c r="Q146" s="56" t="s">
        <v>22</v>
      </c>
      <c r="R146" s="20"/>
      <c r="S146" s="15" t="s">
        <v>111</v>
      </c>
      <c r="T146" s="50"/>
      <c r="U146" s="8"/>
      <c r="V146" s="7"/>
      <c r="W146" s="83">
        <v>0</v>
      </c>
      <c r="X146" s="30"/>
      <c r="Y146" s="85">
        <v>0</v>
      </c>
      <c r="Z146" s="90">
        <v>0</v>
      </c>
      <c r="AA146" s="6"/>
      <c r="AB146" s="6"/>
      <c r="AC146" s="2"/>
    </row>
    <row r="147" spans="1:29" ht="38.25" hidden="1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28" t="s">
        <v>113</v>
      </c>
      <c r="O147" s="113">
        <v>605</v>
      </c>
      <c r="P147" s="15" t="s">
        <v>60</v>
      </c>
      <c r="Q147" s="56" t="s">
        <v>22</v>
      </c>
      <c r="R147" s="20"/>
      <c r="S147" s="15" t="s">
        <v>111</v>
      </c>
      <c r="T147" s="50" t="s">
        <v>99</v>
      </c>
      <c r="U147" s="8"/>
      <c r="V147" s="7"/>
      <c r="W147" s="83">
        <v>0</v>
      </c>
      <c r="X147" s="30"/>
      <c r="Y147" s="85">
        <v>0</v>
      </c>
      <c r="Z147" s="90">
        <v>0</v>
      </c>
      <c r="AA147" s="6"/>
      <c r="AB147" s="6"/>
      <c r="AC147" s="2"/>
    </row>
    <row r="148" spans="1:29" ht="0.75" hidden="1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28" t="s">
        <v>98</v>
      </c>
      <c r="O148" s="113">
        <v>605</v>
      </c>
      <c r="P148" s="15" t="s">
        <v>60</v>
      </c>
      <c r="Q148" s="56" t="s">
        <v>22</v>
      </c>
      <c r="R148" s="20"/>
      <c r="S148" s="15" t="s">
        <v>111</v>
      </c>
      <c r="T148" s="50" t="s">
        <v>112</v>
      </c>
      <c r="U148" s="8"/>
      <c r="V148" s="7"/>
      <c r="W148" s="83">
        <v>0</v>
      </c>
      <c r="X148" s="30"/>
      <c r="Y148" s="85">
        <v>0</v>
      </c>
      <c r="Z148" s="90">
        <v>0</v>
      </c>
      <c r="AA148" s="6"/>
      <c r="AB148" s="6"/>
      <c r="AC148" s="2"/>
    </row>
    <row r="149" spans="1:29" ht="34.5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28" t="s">
        <v>152</v>
      </c>
      <c r="O149" s="113">
        <v>605</v>
      </c>
      <c r="P149" s="15"/>
      <c r="Q149" s="56"/>
      <c r="R149" s="20"/>
      <c r="S149" s="15" t="s">
        <v>151</v>
      </c>
      <c r="T149" s="50"/>
      <c r="U149" s="8"/>
      <c r="V149" s="7"/>
      <c r="W149" s="83">
        <v>323.7</v>
      </c>
      <c r="X149" s="30"/>
      <c r="Y149" s="85">
        <v>0</v>
      </c>
      <c r="Z149" s="90">
        <f t="shared" ref="Z149:Z158" si="8">Y149/W149*100</f>
        <v>0</v>
      </c>
      <c r="AA149" s="6"/>
      <c r="AB149" s="6"/>
      <c r="AC149" s="2"/>
    </row>
    <row r="150" spans="1:29" ht="27.75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28" t="s">
        <v>27</v>
      </c>
      <c r="O150" s="113">
        <v>605</v>
      </c>
      <c r="P150" s="15" t="s">
        <v>60</v>
      </c>
      <c r="Q150" s="56" t="s">
        <v>22</v>
      </c>
      <c r="R150" s="20"/>
      <c r="S150" s="15" t="s">
        <v>151</v>
      </c>
      <c r="T150" s="50" t="s">
        <v>31</v>
      </c>
      <c r="U150" s="8"/>
      <c r="V150" s="7"/>
      <c r="W150" s="83">
        <v>323.7</v>
      </c>
      <c r="X150" s="30"/>
      <c r="Y150" s="85">
        <v>0</v>
      </c>
      <c r="Z150" s="90">
        <f t="shared" si="8"/>
        <v>0</v>
      </c>
      <c r="AA150" s="6"/>
      <c r="AB150" s="6"/>
      <c r="AC150" s="2"/>
    </row>
    <row r="151" spans="1:29" ht="27.7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28" t="s">
        <v>122</v>
      </c>
      <c r="O151" s="113">
        <v>605</v>
      </c>
      <c r="P151" s="15" t="s">
        <v>60</v>
      </c>
      <c r="Q151" s="56" t="s">
        <v>22</v>
      </c>
      <c r="R151" s="20"/>
      <c r="S151" s="15" t="s">
        <v>151</v>
      </c>
      <c r="T151" s="50" t="s">
        <v>32</v>
      </c>
      <c r="U151" s="8"/>
      <c r="V151" s="7"/>
      <c r="W151" s="83">
        <v>323.7</v>
      </c>
      <c r="X151" s="30"/>
      <c r="Y151" s="85">
        <v>0</v>
      </c>
      <c r="Z151" s="90">
        <f t="shared" si="8"/>
        <v>0</v>
      </c>
      <c r="AA151" s="6"/>
      <c r="AB151" s="6"/>
      <c r="AC151" s="2"/>
    </row>
    <row r="152" spans="1:29" ht="27.7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28" t="s">
        <v>134</v>
      </c>
      <c r="O152" s="113">
        <v>605</v>
      </c>
      <c r="P152" s="15" t="s">
        <v>60</v>
      </c>
      <c r="Q152" s="56" t="s">
        <v>22</v>
      </c>
      <c r="R152" s="20"/>
      <c r="S152" s="15" t="s">
        <v>146</v>
      </c>
      <c r="T152" s="50"/>
      <c r="U152" s="8"/>
      <c r="V152" s="7"/>
      <c r="W152" s="83">
        <f>W153+W156</f>
        <v>4169.8999999999996</v>
      </c>
      <c r="X152" s="30"/>
      <c r="Y152" s="85">
        <v>0</v>
      </c>
      <c r="Z152" s="90">
        <f t="shared" si="8"/>
        <v>0</v>
      </c>
      <c r="AA152" s="6"/>
      <c r="AB152" s="6"/>
      <c r="AC152" s="2"/>
    </row>
    <row r="153" spans="1:29" ht="38.2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28" t="s">
        <v>72</v>
      </c>
      <c r="O153" s="113">
        <v>605</v>
      </c>
      <c r="P153" s="15" t="s">
        <v>60</v>
      </c>
      <c r="Q153" s="56" t="s">
        <v>22</v>
      </c>
      <c r="R153" s="20"/>
      <c r="S153" s="15" t="s">
        <v>73</v>
      </c>
      <c r="T153" s="50"/>
      <c r="U153" s="8"/>
      <c r="V153" s="7"/>
      <c r="W153" s="83">
        <v>1247.7</v>
      </c>
      <c r="X153" s="30"/>
      <c r="Y153" s="85">
        <v>0</v>
      </c>
      <c r="Z153" s="90">
        <f t="shared" si="8"/>
        <v>0</v>
      </c>
      <c r="AA153" s="6"/>
      <c r="AB153" s="6"/>
      <c r="AC153" s="2"/>
    </row>
    <row r="154" spans="1:29" ht="17.2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28" t="s">
        <v>28</v>
      </c>
      <c r="O154" s="113">
        <v>605</v>
      </c>
      <c r="P154" s="15" t="s">
        <v>60</v>
      </c>
      <c r="Q154" s="56" t="s">
        <v>22</v>
      </c>
      <c r="R154" s="20"/>
      <c r="S154" s="15" t="s">
        <v>73</v>
      </c>
      <c r="T154" s="50" t="s">
        <v>33</v>
      </c>
      <c r="U154" s="8"/>
      <c r="V154" s="7"/>
      <c r="W154" s="83">
        <v>1247.7</v>
      </c>
      <c r="X154" s="30"/>
      <c r="Y154" s="85">
        <v>0</v>
      </c>
      <c r="Z154" s="90">
        <f t="shared" si="8"/>
        <v>0</v>
      </c>
      <c r="AA154" s="6"/>
      <c r="AB154" s="6"/>
      <c r="AC154" s="2"/>
    </row>
    <row r="155" spans="1:29" ht="42.7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28" t="s">
        <v>70</v>
      </c>
      <c r="O155" s="113">
        <v>605</v>
      </c>
      <c r="P155" s="15" t="s">
        <v>60</v>
      </c>
      <c r="Q155" s="56" t="s">
        <v>22</v>
      </c>
      <c r="R155" s="20"/>
      <c r="S155" s="15" t="s">
        <v>73</v>
      </c>
      <c r="T155" s="50" t="s">
        <v>71</v>
      </c>
      <c r="U155" s="8"/>
      <c r="V155" s="7"/>
      <c r="W155" s="83">
        <v>1247.7</v>
      </c>
      <c r="X155" s="30"/>
      <c r="Y155" s="85">
        <v>0</v>
      </c>
      <c r="Z155" s="90">
        <f t="shared" si="8"/>
        <v>0</v>
      </c>
      <c r="AA155" s="6"/>
      <c r="AB155" s="6"/>
      <c r="AC155" s="2"/>
    </row>
    <row r="156" spans="1:29" ht="43.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62" t="s">
        <v>74</v>
      </c>
      <c r="O156" s="113">
        <v>605</v>
      </c>
      <c r="P156" s="15" t="s">
        <v>60</v>
      </c>
      <c r="Q156" s="56" t="s">
        <v>22</v>
      </c>
      <c r="R156" s="20"/>
      <c r="S156" s="15" t="s">
        <v>75</v>
      </c>
      <c r="T156" s="50"/>
      <c r="U156" s="8"/>
      <c r="V156" s="7"/>
      <c r="W156" s="83">
        <v>2922.2</v>
      </c>
      <c r="X156" s="30"/>
      <c r="Y156" s="83">
        <v>0</v>
      </c>
      <c r="Z156" s="83">
        <f t="shared" si="8"/>
        <v>0</v>
      </c>
      <c r="AA156" s="6"/>
      <c r="AB156" s="6"/>
      <c r="AC156" s="2"/>
    </row>
    <row r="157" spans="1:29" ht="29.2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28" t="s">
        <v>26</v>
      </c>
      <c r="O157" s="113">
        <v>605</v>
      </c>
      <c r="P157" s="15" t="s">
        <v>60</v>
      </c>
      <c r="Q157" s="56" t="s">
        <v>22</v>
      </c>
      <c r="R157" s="20"/>
      <c r="S157" s="15" t="s">
        <v>75</v>
      </c>
      <c r="T157" s="50" t="s">
        <v>31</v>
      </c>
      <c r="U157" s="8"/>
      <c r="V157" s="7"/>
      <c r="W157" s="83">
        <v>2922.2</v>
      </c>
      <c r="X157" s="30"/>
      <c r="Y157" s="83">
        <v>0</v>
      </c>
      <c r="Z157" s="83">
        <f t="shared" si="8"/>
        <v>0</v>
      </c>
      <c r="AA157" s="6"/>
      <c r="AB157" s="6"/>
      <c r="AC157" s="2"/>
    </row>
    <row r="158" spans="1:29" ht="26.2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28" t="s">
        <v>27</v>
      </c>
      <c r="O158" s="113">
        <v>605</v>
      </c>
      <c r="P158" s="15" t="s">
        <v>60</v>
      </c>
      <c r="Q158" s="56" t="s">
        <v>22</v>
      </c>
      <c r="R158" s="20"/>
      <c r="S158" s="15" t="s">
        <v>75</v>
      </c>
      <c r="T158" s="50" t="s">
        <v>32</v>
      </c>
      <c r="U158" s="8"/>
      <c r="V158" s="7"/>
      <c r="W158" s="83">
        <v>2922.2</v>
      </c>
      <c r="X158" s="30"/>
      <c r="Y158" s="83">
        <v>0</v>
      </c>
      <c r="Z158" s="83">
        <f t="shared" si="8"/>
        <v>0</v>
      </c>
      <c r="AA158" s="6"/>
      <c r="AB158" s="6"/>
      <c r="AC158" s="2"/>
    </row>
    <row r="159" spans="1:29" ht="55.5" hidden="1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28" t="s">
        <v>102</v>
      </c>
      <c r="O159" s="113">
        <v>605</v>
      </c>
      <c r="P159" s="15" t="s">
        <v>60</v>
      </c>
      <c r="Q159" s="56" t="s">
        <v>22</v>
      </c>
      <c r="R159" s="20"/>
      <c r="S159" s="15" t="s">
        <v>103</v>
      </c>
      <c r="T159" s="50"/>
      <c r="U159" s="8"/>
      <c r="V159" s="7"/>
      <c r="W159" s="83">
        <v>0</v>
      </c>
      <c r="X159" s="30"/>
      <c r="Y159" s="85">
        <v>0</v>
      </c>
      <c r="Z159" s="90">
        <v>0</v>
      </c>
      <c r="AA159" s="6"/>
      <c r="AB159" s="6"/>
      <c r="AC159" s="2"/>
    </row>
    <row r="160" spans="1:29" ht="0.75" hidden="1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28" t="s">
        <v>26</v>
      </c>
      <c r="O160" s="113">
        <v>605</v>
      </c>
      <c r="P160" s="15" t="s">
        <v>60</v>
      </c>
      <c r="Q160" s="56" t="s">
        <v>22</v>
      </c>
      <c r="R160" s="20"/>
      <c r="S160" s="15" t="s">
        <v>103</v>
      </c>
      <c r="T160" s="50" t="s">
        <v>31</v>
      </c>
      <c r="U160" s="8"/>
      <c r="V160" s="7"/>
      <c r="W160" s="83">
        <v>0</v>
      </c>
      <c r="X160" s="30"/>
      <c r="Y160" s="85">
        <v>0</v>
      </c>
      <c r="Z160" s="90">
        <v>0</v>
      </c>
      <c r="AA160" s="6"/>
      <c r="AB160" s="6"/>
      <c r="AC160" s="2"/>
    </row>
    <row r="161" spans="1:29" ht="27" hidden="1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28" t="s">
        <v>27</v>
      </c>
      <c r="O161" s="113">
        <v>605</v>
      </c>
      <c r="P161" s="15" t="s">
        <v>60</v>
      </c>
      <c r="Q161" s="56" t="s">
        <v>22</v>
      </c>
      <c r="R161" s="20"/>
      <c r="S161" s="15" t="s">
        <v>103</v>
      </c>
      <c r="T161" s="50" t="s">
        <v>32</v>
      </c>
      <c r="U161" s="8"/>
      <c r="V161" s="7"/>
      <c r="W161" s="83">
        <v>0</v>
      </c>
      <c r="X161" s="30"/>
      <c r="Y161" s="85">
        <v>0</v>
      </c>
      <c r="Z161" s="90">
        <v>0</v>
      </c>
      <c r="AA161" s="6"/>
      <c r="AB161" s="6"/>
      <c r="AC161" s="2"/>
    </row>
    <row r="162" spans="1:29" ht="24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62" t="s">
        <v>76</v>
      </c>
      <c r="O162" s="113">
        <v>605</v>
      </c>
      <c r="P162" s="15" t="s">
        <v>60</v>
      </c>
      <c r="Q162" s="56" t="s">
        <v>60</v>
      </c>
      <c r="R162" s="20"/>
      <c r="S162" s="15"/>
      <c r="T162" s="50"/>
      <c r="U162" s="8"/>
      <c r="V162" s="7"/>
      <c r="W162" s="83">
        <v>3</v>
      </c>
      <c r="X162" s="30"/>
      <c r="Y162" s="85">
        <v>2.1</v>
      </c>
      <c r="Z162" s="90">
        <f t="shared" ref="Z162:Z194" si="9">Y162/W162*100</f>
        <v>70</v>
      </c>
      <c r="AA162" s="6"/>
      <c r="AB162" s="6"/>
      <c r="AC162" s="2"/>
    </row>
    <row r="163" spans="1:29" ht="27.7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28" t="s">
        <v>125</v>
      </c>
      <c r="O163" s="113">
        <v>605</v>
      </c>
      <c r="P163" s="15" t="s">
        <v>60</v>
      </c>
      <c r="Q163" s="56" t="s">
        <v>60</v>
      </c>
      <c r="R163" s="20"/>
      <c r="S163" s="15" t="s">
        <v>126</v>
      </c>
      <c r="T163" s="50"/>
      <c r="U163" s="8"/>
      <c r="V163" s="7"/>
      <c r="W163" s="83">
        <v>3</v>
      </c>
      <c r="X163" s="30"/>
      <c r="Y163" s="85">
        <v>2.1</v>
      </c>
      <c r="Z163" s="90">
        <f t="shared" si="9"/>
        <v>70</v>
      </c>
      <c r="AA163" s="6"/>
      <c r="AB163" s="6"/>
      <c r="AC163" s="2"/>
    </row>
    <row r="164" spans="1:29" ht="1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28" t="s">
        <v>28</v>
      </c>
      <c r="O164" s="113">
        <v>605</v>
      </c>
      <c r="P164" s="15" t="s">
        <v>60</v>
      </c>
      <c r="Q164" s="56" t="s">
        <v>60</v>
      </c>
      <c r="R164" s="20"/>
      <c r="S164" s="15" t="s">
        <v>77</v>
      </c>
      <c r="T164" s="50" t="s">
        <v>33</v>
      </c>
      <c r="U164" s="8"/>
      <c r="V164" s="7"/>
      <c r="W164" s="83">
        <v>3</v>
      </c>
      <c r="X164" s="30"/>
      <c r="Y164" s="85">
        <v>2.1</v>
      </c>
      <c r="Z164" s="90">
        <f t="shared" si="9"/>
        <v>70</v>
      </c>
      <c r="AA164" s="6"/>
      <c r="AB164" s="6"/>
      <c r="AC164" s="2"/>
    </row>
    <row r="165" spans="1:29" ht="1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28" t="s">
        <v>29</v>
      </c>
      <c r="O165" s="113">
        <v>605</v>
      </c>
      <c r="P165" s="15" t="s">
        <v>60</v>
      </c>
      <c r="Q165" s="56" t="s">
        <v>60</v>
      </c>
      <c r="R165" s="20"/>
      <c r="S165" s="15" t="s">
        <v>77</v>
      </c>
      <c r="T165" s="50" t="s">
        <v>34</v>
      </c>
      <c r="U165" s="8"/>
      <c r="V165" s="7"/>
      <c r="W165" s="83">
        <v>3</v>
      </c>
      <c r="X165" s="30"/>
      <c r="Y165" s="85">
        <v>2.1</v>
      </c>
      <c r="Z165" s="90">
        <f t="shared" si="9"/>
        <v>70</v>
      </c>
      <c r="AA165" s="6"/>
      <c r="AB165" s="6"/>
      <c r="AC165" s="2"/>
    </row>
    <row r="166" spans="1:29" ht="1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28" t="s">
        <v>135</v>
      </c>
      <c r="O166" s="113">
        <v>605</v>
      </c>
      <c r="P166" s="15" t="s">
        <v>79</v>
      </c>
      <c r="Q166" s="56"/>
      <c r="R166" s="20"/>
      <c r="S166" s="15"/>
      <c r="T166" s="50"/>
      <c r="U166" s="8"/>
      <c r="V166" s="7"/>
      <c r="W166" s="83">
        <v>8.8000000000000007</v>
      </c>
      <c r="X166" s="30"/>
      <c r="Y166" s="85">
        <v>0</v>
      </c>
      <c r="Z166" s="90">
        <f t="shared" si="9"/>
        <v>0</v>
      </c>
      <c r="AA166" s="6"/>
      <c r="AB166" s="6"/>
      <c r="AC166" s="2"/>
    </row>
    <row r="167" spans="1:29" ht="15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62" t="s">
        <v>78</v>
      </c>
      <c r="O167" s="113">
        <v>605</v>
      </c>
      <c r="P167" s="15" t="s">
        <v>79</v>
      </c>
      <c r="Q167" s="56" t="s">
        <v>79</v>
      </c>
      <c r="R167" s="20"/>
      <c r="S167" s="15"/>
      <c r="T167" s="50"/>
      <c r="U167" s="8"/>
      <c r="V167" s="7"/>
      <c r="W167" s="83">
        <v>8.8000000000000007</v>
      </c>
      <c r="X167" s="30"/>
      <c r="Y167" s="85">
        <v>0</v>
      </c>
      <c r="Z167" s="90">
        <f t="shared" si="9"/>
        <v>0</v>
      </c>
      <c r="AA167" s="6"/>
      <c r="AB167" s="6"/>
      <c r="AC167" s="2"/>
    </row>
    <row r="168" spans="1:29" ht="30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28" t="s">
        <v>125</v>
      </c>
      <c r="O168" s="113">
        <v>605</v>
      </c>
      <c r="P168" s="15" t="s">
        <v>79</v>
      </c>
      <c r="Q168" s="56" t="s">
        <v>79</v>
      </c>
      <c r="R168" s="20"/>
      <c r="S168" s="15" t="s">
        <v>126</v>
      </c>
      <c r="T168" s="50"/>
      <c r="U168" s="8"/>
      <c r="V168" s="7"/>
      <c r="W168" s="83">
        <v>8.8000000000000007</v>
      </c>
      <c r="X168" s="30"/>
      <c r="Y168" s="85">
        <v>0</v>
      </c>
      <c r="Z168" s="90">
        <f t="shared" si="9"/>
        <v>0</v>
      </c>
      <c r="AA168" s="6"/>
      <c r="AB168" s="6"/>
      <c r="AC168" s="2"/>
    </row>
    <row r="169" spans="1:29" ht="1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62" t="s">
        <v>80</v>
      </c>
      <c r="O169" s="113">
        <v>605</v>
      </c>
      <c r="P169" s="15" t="s">
        <v>79</v>
      </c>
      <c r="Q169" s="56" t="s">
        <v>79</v>
      </c>
      <c r="R169" s="20"/>
      <c r="S169" s="19">
        <v>9900000071</v>
      </c>
      <c r="T169" s="50"/>
      <c r="U169" s="8"/>
      <c r="V169" s="7"/>
      <c r="W169" s="83">
        <v>8.8000000000000007</v>
      </c>
      <c r="X169" s="30"/>
      <c r="Y169" s="85">
        <v>0</v>
      </c>
      <c r="Z169" s="90">
        <f t="shared" si="9"/>
        <v>0</v>
      </c>
      <c r="AA169" s="6"/>
      <c r="AB169" s="6"/>
      <c r="AC169" s="2"/>
    </row>
    <row r="170" spans="1:29" ht="29.2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28" t="s">
        <v>26</v>
      </c>
      <c r="O170" s="113">
        <v>605</v>
      </c>
      <c r="P170" s="15" t="s">
        <v>79</v>
      </c>
      <c r="Q170" s="56" t="s">
        <v>79</v>
      </c>
      <c r="R170" s="20"/>
      <c r="S170" s="19">
        <v>9900000071</v>
      </c>
      <c r="T170" s="50" t="s">
        <v>31</v>
      </c>
      <c r="U170" s="8"/>
      <c r="V170" s="7"/>
      <c r="W170" s="83">
        <v>8.8000000000000007</v>
      </c>
      <c r="X170" s="30"/>
      <c r="Y170" s="85">
        <v>0</v>
      </c>
      <c r="Z170" s="90">
        <f t="shared" si="9"/>
        <v>0</v>
      </c>
      <c r="AA170" s="6"/>
      <c r="AB170" s="6"/>
      <c r="AC170" s="2"/>
    </row>
    <row r="171" spans="1:29" ht="29.2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28" t="s">
        <v>27</v>
      </c>
      <c r="O171" s="113">
        <v>605</v>
      </c>
      <c r="P171" s="15" t="s">
        <v>79</v>
      </c>
      <c r="Q171" s="56" t="s">
        <v>79</v>
      </c>
      <c r="R171" s="20"/>
      <c r="S171" s="19">
        <v>9900000071</v>
      </c>
      <c r="T171" s="50" t="s">
        <v>32</v>
      </c>
      <c r="U171" s="8"/>
      <c r="V171" s="7"/>
      <c r="W171" s="83">
        <v>8.8000000000000007</v>
      </c>
      <c r="X171" s="30"/>
      <c r="Y171" s="85">
        <v>0</v>
      </c>
      <c r="Z171" s="90">
        <f t="shared" si="9"/>
        <v>0</v>
      </c>
      <c r="AA171" s="6"/>
      <c r="AB171" s="6"/>
      <c r="AC171" s="2"/>
    </row>
    <row r="172" spans="1:29" ht="29.2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28" t="s">
        <v>136</v>
      </c>
      <c r="O172" s="113">
        <v>605</v>
      </c>
      <c r="P172" s="15" t="s">
        <v>82</v>
      </c>
      <c r="Q172" s="56"/>
      <c r="R172" s="20"/>
      <c r="S172" s="19"/>
      <c r="T172" s="50"/>
      <c r="U172" s="8"/>
      <c r="V172" s="7"/>
      <c r="W172" s="83">
        <f>W173</f>
        <v>17951</v>
      </c>
      <c r="X172" s="30"/>
      <c r="Y172" s="85">
        <v>4468</v>
      </c>
      <c r="Z172" s="90">
        <f t="shared" si="9"/>
        <v>24.889978274190852</v>
      </c>
      <c r="AA172" s="6"/>
      <c r="AB172" s="6"/>
      <c r="AC172" s="2"/>
    </row>
    <row r="173" spans="1:29" ht="1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62" t="s">
        <v>81</v>
      </c>
      <c r="O173" s="113">
        <v>605</v>
      </c>
      <c r="P173" s="15" t="s">
        <v>82</v>
      </c>
      <c r="Q173" s="56" t="s">
        <v>19</v>
      </c>
      <c r="R173" s="20"/>
      <c r="S173" s="15"/>
      <c r="T173" s="50"/>
      <c r="U173" s="8"/>
      <c r="V173" s="7"/>
      <c r="W173" s="83">
        <f>W174</f>
        <v>17951</v>
      </c>
      <c r="X173" s="30"/>
      <c r="Y173" s="85">
        <v>4468</v>
      </c>
      <c r="Z173" s="90">
        <f t="shared" si="9"/>
        <v>24.889978274190852</v>
      </c>
      <c r="AA173" s="6"/>
      <c r="AB173" s="6"/>
      <c r="AC173" s="2"/>
    </row>
    <row r="174" spans="1:29" ht="24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28" t="s">
        <v>125</v>
      </c>
      <c r="O174" s="113">
        <v>605</v>
      </c>
      <c r="P174" s="15" t="s">
        <v>82</v>
      </c>
      <c r="Q174" s="56" t="s">
        <v>19</v>
      </c>
      <c r="R174" s="20"/>
      <c r="S174" s="15" t="s">
        <v>126</v>
      </c>
      <c r="T174" s="50"/>
      <c r="U174" s="8"/>
      <c r="V174" s="7"/>
      <c r="W174" s="83">
        <f>W175+W182+W189+W192+W195+W198</f>
        <v>17951</v>
      </c>
      <c r="X174" s="30"/>
      <c r="Y174" s="85">
        <v>4468</v>
      </c>
      <c r="Z174" s="90">
        <f t="shared" si="9"/>
        <v>24.889978274190852</v>
      </c>
      <c r="AA174" s="6"/>
      <c r="AB174" s="6"/>
      <c r="AC174" s="2"/>
    </row>
    <row r="175" spans="1:29" ht="31.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62" t="s">
        <v>118</v>
      </c>
      <c r="O175" s="113">
        <v>605</v>
      </c>
      <c r="P175" s="15" t="s">
        <v>82</v>
      </c>
      <c r="Q175" s="56" t="s">
        <v>19</v>
      </c>
      <c r="R175" s="20"/>
      <c r="S175" s="19">
        <v>9900000611</v>
      </c>
      <c r="T175" s="50"/>
      <c r="U175" s="8"/>
      <c r="V175" s="7"/>
      <c r="W175" s="83">
        <f>W176+W178+W180</f>
        <v>6478.0999999999995</v>
      </c>
      <c r="X175" s="30"/>
      <c r="Y175" s="85">
        <v>1565.4</v>
      </c>
      <c r="Z175" s="90">
        <f t="shared" si="9"/>
        <v>24.164492675321473</v>
      </c>
      <c r="AA175" s="6"/>
      <c r="AB175" s="6"/>
      <c r="AC175" s="2"/>
    </row>
    <row r="176" spans="1:29" ht="54.7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62" t="s">
        <v>17</v>
      </c>
      <c r="O176" s="113">
        <v>605</v>
      </c>
      <c r="P176" s="15" t="s">
        <v>82</v>
      </c>
      <c r="Q176" s="56" t="s">
        <v>19</v>
      </c>
      <c r="R176" s="20"/>
      <c r="S176" s="19">
        <v>9900000611</v>
      </c>
      <c r="T176" s="50" t="s">
        <v>23</v>
      </c>
      <c r="U176" s="8"/>
      <c r="V176" s="7"/>
      <c r="W176" s="83">
        <v>4501.8999999999996</v>
      </c>
      <c r="X176" s="30"/>
      <c r="Y176" s="85">
        <v>1041</v>
      </c>
      <c r="Z176" s="90">
        <f t="shared" si="9"/>
        <v>23.123570048201874</v>
      </c>
      <c r="AA176" s="6"/>
      <c r="AB176" s="6"/>
      <c r="AC176" s="2"/>
    </row>
    <row r="177" spans="1:29" ht="1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62" t="s">
        <v>84</v>
      </c>
      <c r="O177" s="113">
        <v>605</v>
      </c>
      <c r="P177" s="15" t="s">
        <v>82</v>
      </c>
      <c r="Q177" s="56" t="s">
        <v>19</v>
      </c>
      <c r="R177" s="20"/>
      <c r="S177" s="19">
        <v>9900000611</v>
      </c>
      <c r="T177" s="50" t="s">
        <v>83</v>
      </c>
      <c r="U177" s="8"/>
      <c r="V177" s="7"/>
      <c r="W177" s="83">
        <v>4501.8999999999996</v>
      </c>
      <c r="X177" s="30"/>
      <c r="Y177" s="85">
        <v>1041</v>
      </c>
      <c r="Z177" s="90">
        <f t="shared" si="9"/>
        <v>23.123570048201874</v>
      </c>
      <c r="AA177" s="6"/>
      <c r="AB177" s="6"/>
      <c r="AC177" s="2"/>
    </row>
    <row r="178" spans="1:29" ht="28.5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28" t="s">
        <v>26</v>
      </c>
      <c r="O178" s="113">
        <v>605</v>
      </c>
      <c r="P178" s="15" t="s">
        <v>82</v>
      </c>
      <c r="Q178" s="56" t="s">
        <v>19</v>
      </c>
      <c r="R178" s="20"/>
      <c r="S178" s="19">
        <v>9900000611</v>
      </c>
      <c r="T178" s="50" t="s">
        <v>31</v>
      </c>
      <c r="U178" s="8"/>
      <c r="V178" s="7"/>
      <c r="W178" s="83">
        <v>1840.2</v>
      </c>
      <c r="X178" s="30"/>
      <c r="Y178" s="85">
        <v>492.9</v>
      </c>
      <c r="Z178" s="92">
        <f t="shared" si="9"/>
        <v>26.785132050864036</v>
      </c>
      <c r="AA178" s="6"/>
      <c r="AB178" s="6"/>
      <c r="AC178" s="2"/>
    </row>
    <row r="179" spans="1:29" ht="29.2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28" t="s">
        <v>27</v>
      </c>
      <c r="O179" s="113">
        <v>605</v>
      </c>
      <c r="P179" s="15" t="s">
        <v>82</v>
      </c>
      <c r="Q179" s="56" t="s">
        <v>19</v>
      </c>
      <c r="R179" s="20"/>
      <c r="S179" s="19">
        <v>9900000611</v>
      </c>
      <c r="T179" s="50" t="s">
        <v>32</v>
      </c>
      <c r="U179" s="8"/>
      <c r="V179" s="7"/>
      <c r="W179" s="83">
        <v>1840.2</v>
      </c>
      <c r="X179" s="30"/>
      <c r="Y179" s="85">
        <v>492.9</v>
      </c>
      <c r="Z179" s="92">
        <f t="shared" si="9"/>
        <v>26.785132050864036</v>
      </c>
      <c r="AA179" s="6"/>
      <c r="AB179" s="6"/>
      <c r="AC179" s="2"/>
    </row>
    <row r="180" spans="1:29" ht="1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28" t="s">
        <v>28</v>
      </c>
      <c r="O180" s="113">
        <v>605</v>
      </c>
      <c r="P180" s="15" t="s">
        <v>82</v>
      </c>
      <c r="Q180" s="56" t="s">
        <v>19</v>
      </c>
      <c r="R180" s="20"/>
      <c r="S180" s="19">
        <v>9900000611</v>
      </c>
      <c r="T180" s="50" t="s">
        <v>33</v>
      </c>
      <c r="U180" s="8"/>
      <c r="V180" s="7"/>
      <c r="W180" s="83">
        <v>136</v>
      </c>
      <c r="X180" s="83">
        <v>136</v>
      </c>
      <c r="Y180" s="83">
        <v>31.5</v>
      </c>
      <c r="Z180" s="83">
        <f t="shared" si="9"/>
        <v>23.161764705882355</v>
      </c>
      <c r="AA180" s="6"/>
      <c r="AB180" s="6"/>
      <c r="AC180" s="2"/>
    </row>
    <row r="181" spans="1:29" ht="1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28" t="s">
        <v>29</v>
      </c>
      <c r="O181" s="113">
        <v>605</v>
      </c>
      <c r="P181" s="15" t="s">
        <v>82</v>
      </c>
      <c r="Q181" s="56" t="s">
        <v>19</v>
      </c>
      <c r="R181" s="20"/>
      <c r="S181" s="19">
        <v>9900000611</v>
      </c>
      <c r="T181" s="50" t="s">
        <v>34</v>
      </c>
      <c r="U181" s="8"/>
      <c r="V181" s="7"/>
      <c r="W181" s="83">
        <v>136</v>
      </c>
      <c r="X181" s="83">
        <v>136</v>
      </c>
      <c r="Y181" s="83">
        <v>31.5</v>
      </c>
      <c r="Z181" s="83">
        <f t="shared" si="9"/>
        <v>23.161764705882355</v>
      </c>
      <c r="AA181" s="6"/>
      <c r="AB181" s="6"/>
      <c r="AC181" s="2"/>
    </row>
    <row r="182" spans="1:29" ht="27.75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62" t="s">
        <v>119</v>
      </c>
      <c r="O182" s="113">
        <v>605</v>
      </c>
      <c r="P182" s="15" t="s">
        <v>82</v>
      </c>
      <c r="Q182" s="56" t="s">
        <v>19</v>
      </c>
      <c r="R182" s="20"/>
      <c r="S182" s="19">
        <v>9900000621</v>
      </c>
      <c r="T182" s="50"/>
      <c r="U182" s="8"/>
      <c r="V182" s="7"/>
      <c r="W182" s="83">
        <f>W183+W185+W187</f>
        <v>2066.6</v>
      </c>
      <c r="X182" s="30"/>
      <c r="Y182" s="85">
        <v>498.8</v>
      </c>
      <c r="Z182" s="90">
        <f t="shared" si="9"/>
        <v>24.136262460079358</v>
      </c>
      <c r="AA182" s="6"/>
      <c r="AB182" s="6"/>
      <c r="AC182" s="2"/>
    </row>
    <row r="183" spans="1:29" ht="55.5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62" t="s">
        <v>17</v>
      </c>
      <c r="O183" s="113">
        <v>605</v>
      </c>
      <c r="P183" s="15" t="s">
        <v>82</v>
      </c>
      <c r="Q183" s="56" t="s">
        <v>19</v>
      </c>
      <c r="R183" s="20"/>
      <c r="S183" s="19">
        <v>9900000621</v>
      </c>
      <c r="T183" s="50" t="s">
        <v>23</v>
      </c>
      <c r="U183" s="8"/>
      <c r="V183" s="7"/>
      <c r="W183" s="83">
        <v>1776.7</v>
      </c>
      <c r="X183" s="30"/>
      <c r="Y183" s="85">
        <v>444.2</v>
      </c>
      <c r="Z183" s="90">
        <f t="shared" si="9"/>
        <v>25.001407103056227</v>
      </c>
      <c r="AA183" s="6"/>
      <c r="AB183" s="6"/>
      <c r="AC183" s="2"/>
    </row>
    <row r="184" spans="1:29" ht="18.75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62" t="s">
        <v>84</v>
      </c>
      <c r="O184" s="113">
        <v>605</v>
      </c>
      <c r="P184" s="15" t="s">
        <v>82</v>
      </c>
      <c r="Q184" s="56" t="s">
        <v>19</v>
      </c>
      <c r="R184" s="20"/>
      <c r="S184" s="19">
        <v>9900000621</v>
      </c>
      <c r="T184" s="50" t="s">
        <v>83</v>
      </c>
      <c r="U184" s="8"/>
      <c r="V184" s="7"/>
      <c r="W184" s="83">
        <v>1776.7</v>
      </c>
      <c r="X184" s="30"/>
      <c r="Y184" s="85">
        <v>444.2</v>
      </c>
      <c r="Z184" s="90">
        <f t="shared" si="9"/>
        <v>25.001407103056227</v>
      </c>
      <c r="AA184" s="6"/>
      <c r="AB184" s="6"/>
      <c r="AC184" s="2"/>
    </row>
    <row r="185" spans="1:29" ht="24.75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28" t="s">
        <v>26</v>
      </c>
      <c r="O185" s="113">
        <v>605</v>
      </c>
      <c r="P185" s="15" t="s">
        <v>82</v>
      </c>
      <c r="Q185" s="56" t="s">
        <v>19</v>
      </c>
      <c r="R185" s="20"/>
      <c r="S185" s="19">
        <v>9900000621</v>
      </c>
      <c r="T185" s="50" t="s">
        <v>31</v>
      </c>
      <c r="U185" s="8"/>
      <c r="V185" s="7"/>
      <c r="W185" s="83">
        <v>286.89999999999998</v>
      </c>
      <c r="X185" s="30"/>
      <c r="Y185" s="85">
        <v>54.6</v>
      </c>
      <c r="Z185" s="90">
        <f t="shared" si="9"/>
        <v>19.031021261763684</v>
      </c>
      <c r="AA185" s="6"/>
      <c r="AB185" s="6"/>
      <c r="AC185" s="2"/>
    </row>
    <row r="186" spans="1:29" ht="27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28" t="s">
        <v>27</v>
      </c>
      <c r="O186" s="113">
        <v>605</v>
      </c>
      <c r="P186" s="15" t="s">
        <v>82</v>
      </c>
      <c r="Q186" s="56" t="s">
        <v>19</v>
      </c>
      <c r="R186" s="20"/>
      <c r="S186" s="19">
        <v>9900000621</v>
      </c>
      <c r="T186" s="50" t="s">
        <v>32</v>
      </c>
      <c r="U186" s="8"/>
      <c r="V186" s="7"/>
      <c r="W186" s="83">
        <v>286.89999999999998</v>
      </c>
      <c r="X186" s="30"/>
      <c r="Y186" s="85">
        <v>54.6</v>
      </c>
      <c r="Z186" s="90">
        <f t="shared" si="9"/>
        <v>19.031021261763684</v>
      </c>
      <c r="AA186" s="6"/>
      <c r="AB186" s="6"/>
      <c r="AC186" s="2"/>
    </row>
    <row r="187" spans="1:29" ht="15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28" t="s">
        <v>28</v>
      </c>
      <c r="O187" s="113">
        <v>605</v>
      </c>
      <c r="P187" s="15" t="s">
        <v>82</v>
      </c>
      <c r="Q187" s="56" t="s">
        <v>19</v>
      </c>
      <c r="R187" s="20"/>
      <c r="S187" s="19">
        <v>9900000621</v>
      </c>
      <c r="T187" s="50" t="s">
        <v>33</v>
      </c>
      <c r="U187" s="8"/>
      <c r="V187" s="7"/>
      <c r="W187" s="83">
        <v>3</v>
      </c>
      <c r="X187" s="30"/>
      <c r="Y187" s="83">
        <v>0</v>
      </c>
      <c r="Z187" s="83">
        <f t="shared" si="9"/>
        <v>0</v>
      </c>
      <c r="AA187" s="6"/>
      <c r="AB187" s="6"/>
      <c r="AC187" s="2"/>
    </row>
    <row r="188" spans="1:29" ht="15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28" t="s">
        <v>29</v>
      </c>
      <c r="O188" s="113">
        <v>605</v>
      </c>
      <c r="P188" s="15" t="s">
        <v>82</v>
      </c>
      <c r="Q188" s="56" t="s">
        <v>19</v>
      </c>
      <c r="R188" s="20"/>
      <c r="S188" s="19">
        <v>9900000621</v>
      </c>
      <c r="T188" s="50" t="s">
        <v>34</v>
      </c>
      <c r="U188" s="8"/>
      <c r="V188" s="7"/>
      <c r="W188" s="83">
        <v>3</v>
      </c>
      <c r="X188" s="30"/>
      <c r="Y188" s="83">
        <v>0</v>
      </c>
      <c r="Z188" s="83">
        <f t="shared" si="9"/>
        <v>0</v>
      </c>
      <c r="AA188" s="6"/>
      <c r="AB188" s="6"/>
      <c r="AC188" s="2"/>
    </row>
    <row r="189" spans="1:29" ht="0.75" hidden="1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62" t="s">
        <v>85</v>
      </c>
      <c r="O189" s="113">
        <v>605</v>
      </c>
      <c r="P189" s="15" t="s">
        <v>82</v>
      </c>
      <c r="Q189" s="56" t="s">
        <v>19</v>
      </c>
      <c r="R189" s="20"/>
      <c r="S189" s="19">
        <v>9900000651</v>
      </c>
      <c r="T189" s="50"/>
      <c r="U189" s="8"/>
      <c r="V189" s="7"/>
      <c r="W189" s="83">
        <v>0</v>
      </c>
      <c r="X189" s="30"/>
      <c r="Y189" s="29">
        <v>0</v>
      </c>
      <c r="Z189" s="83" t="e">
        <f t="shared" si="9"/>
        <v>#DIV/0!</v>
      </c>
      <c r="AA189" s="6"/>
      <c r="AB189" s="6"/>
      <c r="AC189" s="2"/>
    </row>
    <row r="190" spans="1:29" ht="26.25" hidden="1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28" t="s">
        <v>26</v>
      </c>
      <c r="O190" s="113">
        <v>605</v>
      </c>
      <c r="P190" s="15" t="s">
        <v>82</v>
      </c>
      <c r="Q190" s="56" t="s">
        <v>19</v>
      </c>
      <c r="R190" s="20"/>
      <c r="S190" s="19">
        <v>9900000651</v>
      </c>
      <c r="T190" s="50" t="s">
        <v>31</v>
      </c>
      <c r="U190" s="8"/>
      <c r="V190" s="7"/>
      <c r="W190" s="83">
        <v>0</v>
      </c>
      <c r="X190" s="89"/>
      <c r="Y190" s="83">
        <v>0</v>
      </c>
      <c r="Z190" s="83" t="e">
        <f t="shared" si="9"/>
        <v>#DIV/0!</v>
      </c>
      <c r="AA190" s="6"/>
      <c r="AB190" s="6"/>
      <c r="AC190" s="2"/>
    </row>
    <row r="191" spans="1:29" ht="27" hidden="1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28" t="s">
        <v>27</v>
      </c>
      <c r="O191" s="113">
        <v>605</v>
      </c>
      <c r="P191" s="15" t="s">
        <v>82</v>
      </c>
      <c r="Q191" s="56" t="s">
        <v>19</v>
      </c>
      <c r="R191" s="20"/>
      <c r="S191" s="19">
        <v>9900000651</v>
      </c>
      <c r="T191" s="50" t="s">
        <v>32</v>
      </c>
      <c r="U191" s="8"/>
      <c r="V191" s="7"/>
      <c r="W191" s="83">
        <v>0</v>
      </c>
      <c r="X191" s="89"/>
      <c r="Y191" s="83">
        <v>0</v>
      </c>
      <c r="Z191" s="83" t="e">
        <f t="shared" si="9"/>
        <v>#DIV/0!</v>
      </c>
      <c r="AA191" s="6"/>
      <c r="AB191" s="6"/>
      <c r="AC191" s="2"/>
    </row>
    <row r="192" spans="1:29" ht="27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102" t="s">
        <v>133</v>
      </c>
      <c r="O192" s="113">
        <v>605</v>
      </c>
      <c r="P192" s="15" t="s">
        <v>82</v>
      </c>
      <c r="Q192" s="56" t="s">
        <v>19</v>
      </c>
      <c r="R192" s="20"/>
      <c r="S192" s="19">
        <v>9900001502</v>
      </c>
      <c r="T192" s="50"/>
      <c r="U192" s="8"/>
      <c r="V192" s="7"/>
      <c r="W192" s="83">
        <v>288.10000000000002</v>
      </c>
      <c r="X192" s="89"/>
      <c r="Y192" s="100">
        <v>172.2</v>
      </c>
      <c r="Z192" s="83">
        <f t="shared" si="9"/>
        <v>59.770912877473094</v>
      </c>
      <c r="AA192" s="6"/>
      <c r="AB192" s="6"/>
      <c r="AC192" s="2"/>
    </row>
    <row r="193" spans="1:29" ht="27" customHeight="1">
      <c r="A193" s="2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102" t="s">
        <v>26</v>
      </c>
      <c r="O193" s="113">
        <v>605</v>
      </c>
      <c r="P193" s="15" t="s">
        <v>82</v>
      </c>
      <c r="Q193" s="56" t="s">
        <v>19</v>
      </c>
      <c r="R193" s="20"/>
      <c r="S193" s="19">
        <v>9900001502</v>
      </c>
      <c r="T193" s="50" t="s">
        <v>31</v>
      </c>
      <c r="U193" s="8"/>
      <c r="V193" s="7"/>
      <c r="W193" s="83">
        <v>288.10000000000002</v>
      </c>
      <c r="X193" s="89"/>
      <c r="Y193" s="100">
        <v>172.2</v>
      </c>
      <c r="Z193" s="83">
        <f t="shared" si="9"/>
        <v>59.770912877473094</v>
      </c>
      <c r="AA193" s="6"/>
      <c r="AB193" s="6"/>
      <c r="AC193" s="2"/>
    </row>
    <row r="194" spans="1:29" ht="27" customHeight="1">
      <c r="A194" s="2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102" t="s">
        <v>27</v>
      </c>
      <c r="O194" s="113">
        <v>605</v>
      </c>
      <c r="P194" s="15" t="s">
        <v>82</v>
      </c>
      <c r="Q194" s="56" t="s">
        <v>19</v>
      </c>
      <c r="R194" s="20"/>
      <c r="S194" s="19">
        <v>9900001502</v>
      </c>
      <c r="T194" s="50" t="s">
        <v>32</v>
      </c>
      <c r="U194" s="8"/>
      <c r="V194" s="7"/>
      <c r="W194" s="83">
        <v>288.10000000000002</v>
      </c>
      <c r="X194" s="89"/>
      <c r="Y194" s="100">
        <v>172.2</v>
      </c>
      <c r="Z194" s="83">
        <f t="shared" si="9"/>
        <v>59.770912877473094</v>
      </c>
      <c r="AA194" s="6"/>
      <c r="AB194" s="6"/>
      <c r="AC194" s="2"/>
    </row>
    <row r="195" spans="1:29" ht="32.25" customHeight="1">
      <c r="A195" s="2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62" t="s">
        <v>86</v>
      </c>
      <c r="O195" s="113">
        <v>605</v>
      </c>
      <c r="P195" s="15" t="s">
        <v>82</v>
      </c>
      <c r="Q195" s="56" t="s">
        <v>19</v>
      </c>
      <c r="R195" s="20"/>
      <c r="S195" s="19">
        <v>9900070510</v>
      </c>
      <c r="T195" s="50"/>
      <c r="U195" s="8"/>
      <c r="V195" s="7"/>
      <c r="W195" s="83">
        <v>9028.2999999999993</v>
      </c>
      <c r="X195" s="30"/>
      <c r="Y195" s="85">
        <v>2231.6</v>
      </c>
      <c r="Z195" s="90">
        <f t="shared" ref="Z195:Z200" si="10">Y195/W195*100</f>
        <v>24.717831706965875</v>
      </c>
      <c r="AA195" s="6"/>
      <c r="AB195" s="6"/>
      <c r="AC195" s="2"/>
    </row>
    <row r="196" spans="1:29" ht="54.75" customHeight="1">
      <c r="A196" s="2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62" t="s">
        <v>17</v>
      </c>
      <c r="O196" s="113">
        <v>605</v>
      </c>
      <c r="P196" s="15" t="s">
        <v>82</v>
      </c>
      <c r="Q196" s="56" t="s">
        <v>19</v>
      </c>
      <c r="R196" s="20"/>
      <c r="S196" s="19">
        <v>9900070510</v>
      </c>
      <c r="T196" s="50" t="s">
        <v>23</v>
      </c>
      <c r="U196" s="8"/>
      <c r="V196" s="7"/>
      <c r="W196" s="83">
        <v>9028.2999999999993</v>
      </c>
      <c r="X196" s="30"/>
      <c r="Y196" s="85">
        <v>2231.6</v>
      </c>
      <c r="Z196" s="90">
        <f t="shared" si="10"/>
        <v>24.717831706965875</v>
      </c>
      <c r="AA196" s="6"/>
      <c r="AB196" s="6"/>
      <c r="AC196" s="2"/>
    </row>
    <row r="197" spans="1:29" ht="16.5" customHeight="1">
      <c r="A197" s="2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62" t="s">
        <v>84</v>
      </c>
      <c r="O197" s="113">
        <v>605</v>
      </c>
      <c r="P197" s="15" t="s">
        <v>82</v>
      </c>
      <c r="Q197" s="56" t="s">
        <v>19</v>
      </c>
      <c r="R197" s="20"/>
      <c r="S197" s="19">
        <v>9900070510</v>
      </c>
      <c r="T197" s="50" t="s">
        <v>83</v>
      </c>
      <c r="U197" s="8"/>
      <c r="V197" s="7"/>
      <c r="W197" s="83">
        <v>9028.2999999999993</v>
      </c>
      <c r="X197" s="30"/>
      <c r="Y197" s="85">
        <v>2231.6</v>
      </c>
      <c r="Z197" s="90">
        <f t="shared" si="10"/>
        <v>24.717831706965875</v>
      </c>
      <c r="AA197" s="6"/>
      <c r="AB197" s="6"/>
      <c r="AC197" s="2"/>
    </row>
    <row r="198" spans="1:29" ht="41.25" customHeight="1">
      <c r="A198" s="2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62" t="s">
        <v>104</v>
      </c>
      <c r="O198" s="113">
        <v>605</v>
      </c>
      <c r="P198" s="15" t="s">
        <v>82</v>
      </c>
      <c r="Q198" s="56" t="s">
        <v>19</v>
      </c>
      <c r="R198" s="20"/>
      <c r="S198" s="19" t="s">
        <v>105</v>
      </c>
      <c r="T198" s="50"/>
      <c r="U198" s="8"/>
      <c r="V198" s="7"/>
      <c r="W198" s="83">
        <v>89.9</v>
      </c>
      <c r="X198" s="30"/>
      <c r="Y198" s="31">
        <v>0</v>
      </c>
      <c r="Z198" s="90">
        <f t="shared" si="10"/>
        <v>0</v>
      </c>
      <c r="AA198" s="6"/>
      <c r="AB198" s="6"/>
      <c r="AC198" s="2"/>
    </row>
    <row r="199" spans="1:29" ht="28.5" customHeight="1">
      <c r="A199" s="2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28" t="s">
        <v>26</v>
      </c>
      <c r="O199" s="113">
        <v>605</v>
      </c>
      <c r="P199" s="15" t="s">
        <v>82</v>
      </c>
      <c r="Q199" s="56" t="s">
        <v>19</v>
      </c>
      <c r="R199" s="20"/>
      <c r="S199" s="19" t="s">
        <v>105</v>
      </c>
      <c r="T199" s="50" t="s">
        <v>31</v>
      </c>
      <c r="U199" s="8"/>
      <c r="V199" s="7"/>
      <c r="W199" s="83">
        <v>89.9</v>
      </c>
      <c r="X199" s="30"/>
      <c r="Y199" s="31">
        <v>0</v>
      </c>
      <c r="Z199" s="90">
        <f t="shared" si="10"/>
        <v>0</v>
      </c>
      <c r="AA199" s="6"/>
      <c r="AB199" s="6"/>
      <c r="AC199" s="2"/>
    </row>
    <row r="200" spans="1:29" ht="30.75" customHeight="1">
      <c r="A200" s="2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28" t="s">
        <v>27</v>
      </c>
      <c r="O200" s="113">
        <v>605</v>
      </c>
      <c r="P200" s="15" t="s">
        <v>82</v>
      </c>
      <c r="Q200" s="56" t="s">
        <v>19</v>
      </c>
      <c r="R200" s="20"/>
      <c r="S200" s="19" t="s">
        <v>105</v>
      </c>
      <c r="T200" s="50" t="s">
        <v>32</v>
      </c>
      <c r="U200" s="8"/>
      <c r="V200" s="7"/>
      <c r="W200" s="83">
        <v>89.9</v>
      </c>
      <c r="X200" s="30"/>
      <c r="Y200" s="31">
        <v>0</v>
      </c>
      <c r="Z200" s="90">
        <f t="shared" si="10"/>
        <v>0</v>
      </c>
      <c r="AA200" s="6"/>
      <c r="AB200" s="6"/>
      <c r="AC200" s="2"/>
    </row>
    <row r="201" spans="1:29" ht="40.5" customHeight="1">
      <c r="A201" s="2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28" t="s">
        <v>114</v>
      </c>
      <c r="O201" s="113">
        <v>605</v>
      </c>
      <c r="P201" s="15" t="s">
        <v>82</v>
      </c>
      <c r="Q201" s="56" t="s">
        <v>19</v>
      </c>
      <c r="R201" s="20"/>
      <c r="S201" s="19" t="s">
        <v>115</v>
      </c>
      <c r="T201" s="50"/>
      <c r="U201" s="8"/>
      <c r="V201" s="7"/>
      <c r="W201" s="83">
        <v>0</v>
      </c>
      <c r="X201" s="30"/>
      <c r="Y201" s="31">
        <v>0</v>
      </c>
      <c r="Z201" s="90">
        <v>1214</v>
      </c>
      <c r="AA201" s="6"/>
      <c r="AB201" s="6"/>
      <c r="AC201" s="2"/>
    </row>
    <row r="202" spans="1:29" ht="30.75" customHeight="1">
      <c r="A202" s="2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28" t="s">
        <v>26</v>
      </c>
      <c r="O202" s="113">
        <v>605</v>
      </c>
      <c r="P202" s="15" t="s">
        <v>82</v>
      </c>
      <c r="Q202" s="56" t="s">
        <v>19</v>
      </c>
      <c r="R202" s="20"/>
      <c r="S202" s="19" t="s">
        <v>115</v>
      </c>
      <c r="T202" s="50" t="s">
        <v>31</v>
      </c>
      <c r="U202" s="8"/>
      <c r="V202" s="7"/>
      <c r="W202" s="83">
        <v>0</v>
      </c>
      <c r="X202" s="30"/>
      <c r="Y202" s="31">
        <v>0</v>
      </c>
      <c r="Z202" s="90">
        <v>1214</v>
      </c>
      <c r="AA202" s="6"/>
      <c r="AB202" s="6"/>
      <c r="AC202" s="2"/>
    </row>
    <row r="203" spans="1:29" ht="30.75" customHeight="1">
      <c r="A203" s="2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28" t="s">
        <v>27</v>
      </c>
      <c r="O203" s="113">
        <v>605</v>
      </c>
      <c r="P203" s="15" t="s">
        <v>82</v>
      </c>
      <c r="Q203" s="56" t="s">
        <v>19</v>
      </c>
      <c r="R203" s="20"/>
      <c r="S203" s="19" t="s">
        <v>115</v>
      </c>
      <c r="T203" s="50" t="s">
        <v>32</v>
      </c>
      <c r="U203" s="8"/>
      <c r="V203" s="7"/>
      <c r="W203" s="83">
        <v>0</v>
      </c>
      <c r="X203" s="30"/>
      <c r="Y203" s="31">
        <v>0</v>
      </c>
      <c r="Z203" s="90">
        <v>1214</v>
      </c>
      <c r="AA203" s="6"/>
      <c r="AB203" s="6"/>
      <c r="AC203" s="2"/>
    </row>
    <row r="204" spans="1:29" ht="21" customHeight="1">
      <c r="A204" s="2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28" t="s">
        <v>137</v>
      </c>
      <c r="O204" s="113">
        <v>605</v>
      </c>
      <c r="P204" s="15" t="s">
        <v>51</v>
      </c>
      <c r="Q204" s="56"/>
      <c r="R204" s="20"/>
      <c r="S204" s="19"/>
      <c r="T204" s="50"/>
      <c r="U204" s="8"/>
      <c r="V204" s="7"/>
      <c r="W204" s="85">
        <f>W205+W210</f>
        <v>3600.3999999999996</v>
      </c>
      <c r="X204" s="93"/>
      <c r="Y204" s="85">
        <v>123.1</v>
      </c>
      <c r="Z204" s="85">
        <f t="shared" ref="Z204:Z209" si="11">Y204/W204*100</f>
        <v>3.4190645483835129</v>
      </c>
      <c r="AA204" s="6"/>
      <c r="AB204" s="6"/>
      <c r="AC204" s="2"/>
    </row>
    <row r="205" spans="1:29" ht="15" customHeight="1">
      <c r="A205" s="2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62" t="s">
        <v>87</v>
      </c>
      <c r="O205" s="113">
        <v>605</v>
      </c>
      <c r="P205" s="15" t="s">
        <v>51</v>
      </c>
      <c r="Q205" s="56" t="s">
        <v>19</v>
      </c>
      <c r="R205" s="20"/>
      <c r="S205" s="15"/>
      <c r="T205" s="50"/>
      <c r="U205" s="8"/>
      <c r="V205" s="7"/>
      <c r="W205" s="85">
        <v>480.1</v>
      </c>
      <c r="X205" s="93"/>
      <c r="Y205" s="85">
        <v>123.1</v>
      </c>
      <c r="Z205" s="85">
        <f t="shared" si="11"/>
        <v>25.640491564257445</v>
      </c>
      <c r="AA205" s="6"/>
      <c r="AB205" s="6"/>
      <c r="AC205" s="2"/>
    </row>
    <row r="206" spans="1:29" ht="27" customHeight="1">
      <c r="A206" s="2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28" t="s">
        <v>125</v>
      </c>
      <c r="O206" s="113">
        <v>605</v>
      </c>
      <c r="P206" s="15" t="s">
        <v>51</v>
      </c>
      <c r="Q206" s="56" t="s">
        <v>19</v>
      </c>
      <c r="R206" s="20"/>
      <c r="S206" s="15" t="s">
        <v>126</v>
      </c>
      <c r="T206" s="50"/>
      <c r="U206" s="8"/>
      <c r="V206" s="7"/>
      <c r="W206" s="85">
        <v>480.1</v>
      </c>
      <c r="X206" s="93"/>
      <c r="Y206" s="85">
        <v>123.1</v>
      </c>
      <c r="Z206" s="85">
        <f t="shared" si="11"/>
        <v>25.640491564257445</v>
      </c>
      <c r="AA206" s="6"/>
      <c r="AB206" s="6"/>
      <c r="AC206" s="2"/>
    </row>
    <row r="207" spans="1:29" ht="15" customHeight="1">
      <c r="A207" s="2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62" t="s">
        <v>88</v>
      </c>
      <c r="O207" s="113">
        <v>605</v>
      </c>
      <c r="P207" s="15" t="s">
        <v>51</v>
      </c>
      <c r="Q207" s="56" t="s">
        <v>19</v>
      </c>
      <c r="R207" s="20"/>
      <c r="S207" s="19">
        <v>9900001301</v>
      </c>
      <c r="T207" s="50"/>
      <c r="U207" s="8"/>
      <c r="V207" s="7"/>
      <c r="W207" s="85">
        <v>480.1</v>
      </c>
      <c r="X207" s="93"/>
      <c r="Y207" s="85">
        <v>123.1</v>
      </c>
      <c r="Z207" s="85">
        <f t="shared" si="11"/>
        <v>25.640491564257445</v>
      </c>
      <c r="AA207" s="6"/>
      <c r="AB207" s="6"/>
      <c r="AC207" s="2"/>
    </row>
    <row r="208" spans="1:29" ht="15" customHeight="1">
      <c r="A208" s="2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62" t="s">
        <v>91</v>
      </c>
      <c r="O208" s="113">
        <v>605</v>
      </c>
      <c r="P208" s="15" t="s">
        <v>51</v>
      </c>
      <c r="Q208" s="56" t="s">
        <v>19</v>
      </c>
      <c r="R208" s="20"/>
      <c r="S208" s="19">
        <v>9900001301</v>
      </c>
      <c r="T208" s="50" t="s">
        <v>89</v>
      </c>
      <c r="U208" s="8"/>
      <c r="V208" s="7"/>
      <c r="W208" s="85">
        <v>480.1</v>
      </c>
      <c r="X208" s="93"/>
      <c r="Y208" s="85">
        <v>123.1</v>
      </c>
      <c r="Z208" s="85">
        <f t="shared" si="11"/>
        <v>25.640491564257445</v>
      </c>
      <c r="AA208" s="6"/>
      <c r="AB208" s="6"/>
      <c r="AC208" s="2"/>
    </row>
    <row r="209" spans="1:29" ht="15" customHeight="1">
      <c r="A209" s="2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62" t="s">
        <v>92</v>
      </c>
      <c r="O209" s="113">
        <v>605</v>
      </c>
      <c r="P209" s="15" t="s">
        <v>51</v>
      </c>
      <c r="Q209" s="56" t="s">
        <v>19</v>
      </c>
      <c r="R209" s="20"/>
      <c r="S209" s="19">
        <v>9900001301</v>
      </c>
      <c r="T209" s="50" t="s">
        <v>90</v>
      </c>
      <c r="U209" s="8"/>
      <c r="V209" s="7"/>
      <c r="W209" s="85">
        <v>480.1</v>
      </c>
      <c r="X209" s="93"/>
      <c r="Y209" s="85">
        <v>123.1</v>
      </c>
      <c r="Z209" s="85">
        <f t="shared" si="11"/>
        <v>25.640491564257445</v>
      </c>
      <c r="AA209" s="6"/>
      <c r="AB209" s="6"/>
      <c r="AC209" s="2"/>
    </row>
    <row r="210" spans="1:29" ht="15" customHeight="1">
      <c r="A210" s="2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62" t="s">
        <v>158</v>
      </c>
      <c r="O210" s="113">
        <v>605</v>
      </c>
      <c r="P210" s="15" t="s">
        <v>51</v>
      </c>
      <c r="Q210" s="56" t="s">
        <v>22</v>
      </c>
      <c r="R210" s="20"/>
      <c r="S210" s="19"/>
      <c r="T210" s="50"/>
      <c r="U210" s="8"/>
      <c r="V210" s="7"/>
      <c r="W210" s="85">
        <f>W211+W214</f>
        <v>3120.2999999999997</v>
      </c>
      <c r="X210" s="93"/>
      <c r="Y210" s="85">
        <v>0</v>
      </c>
      <c r="Z210" s="85">
        <v>0</v>
      </c>
      <c r="AA210" s="6"/>
      <c r="AB210" s="6"/>
      <c r="AC210" s="2"/>
    </row>
    <row r="211" spans="1:29" ht="24.75" customHeight="1">
      <c r="A211" s="2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62" t="s">
        <v>147</v>
      </c>
      <c r="O211" s="113">
        <v>605</v>
      </c>
      <c r="P211" s="15" t="s">
        <v>51</v>
      </c>
      <c r="Q211" s="56" t="s">
        <v>22</v>
      </c>
      <c r="R211" s="20"/>
      <c r="S211" s="19">
        <v>9900070500</v>
      </c>
      <c r="T211" s="50"/>
      <c r="U211" s="8"/>
      <c r="V211" s="7"/>
      <c r="W211" s="85">
        <v>2964.2</v>
      </c>
      <c r="X211" s="93"/>
      <c r="Y211" s="85">
        <v>0</v>
      </c>
      <c r="Z211" s="85">
        <v>0</v>
      </c>
      <c r="AA211" s="6"/>
      <c r="AB211" s="6"/>
      <c r="AC211" s="2"/>
    </row>
    <row r="212" spans="1:29" ht="15" customHeight="1">
      <c r="A212" s="2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62" t="s">
        <v>91</v>
      </c>
      <c r="O212" s="113">
        <v>605</v>
      </c>
      <c r="P212" s="15" t="s">
        <v>51</v>
      </c>
      <c r="Q212" s="56" t="s">
        <v>22</v>
      </c>
      <c r="R212" s="20"/>
      <c r="S212" s="19">
        <v>9900070500</v>
      </c>
      <c r="T212" s="50" t="s">
        <v>89</v>
      </c>
      <c r="U212" s="8"/>
      <c r="V212" s="7"/>
      <c r="W212" s="85">
        <v>2964.2</v>
      </c>
      <c r="X212" s="93"/>
      <c r="Y212" s="85">
        <v>0</v>
      </c>
      <c r="Z212" s="85">
        <v>0</v>
      </c>
      <c r="AA212" s="6"/>
      <c r="AB212" s="6"/>
      <c r="AC212" s="2"/>
    </row>
    <row r="213" spans="1:29" ht="25.5" customHeight="1">
      <c r="A213" s="2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62" t="s">
        <v>160</v>
      </c>
      <c r="O213" s="113">
        <v>605</v>
      </c>
      <c r="P213" s="15" t="s">
        <v>51</v>
      </c>
      <c r="Q213" s="56" t="s">
        <v>22</v>
      </c>
      <c r="R213" s="20"/>
      <c r="S213" s="19">
        <v>9900070500</v>
      </c>
      <c r="T213" s="50" t="s">
        <v>159</v>
      </c>
      <c r="U213" s="8"/>
      <c r="V213" s="7"/>
      <c r="W213" s="85">
        <v>2964.2</v>
      </c>
      <c r="X213" s="93"/>
      <c r="Y213" s="85">
        <v>0</v>
      </c>
      <c r="Z213" s="85">
        <v>0</v>
      </c>
      <c r="AA213" s="6"/>
      <c r="AB213" s="6"/>
      <c r="AC213" s="2"/>
    </row>
    <row r="214" spans="1:29" ht="32.25" customHeight="1">
      <c r="A214" s="2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62" t="s">
        <v>161</v>
      </c>
      <c r="O214" s="113">
        <v>605</v>
      </c>
      <c r="P214" s="15" t="s">
        <v>51</v>
      </c>
      <c r="Q214" s="56" t="s">
        <v>22</v>
      </c>
      <c r="R214" s="20"/>
      <c r="S214" s="19" t="s">
        <v>162</v>
      </c>
      <c r="T214" s="50"/>
      <c r="U214" s="8"/>
      <c r="V214" s="7"/>
      <c r="W214" s="85">
        <v>156.1</v>
      </c>
      <c r="X214" s="93"/>
      <c r="Y214" s="85">
        <v>0</v>
      </c>
      <c r="Z214" s="85">
        <v>0</v>
      </c>
      <c r="AA214" s="6"/>
      <c r="AB214" s="6"/>
      <c r="AC214" s="2"/>
    </row>
    <row r="215" spans="1:29" ht="18.75" customHeight="1">
      <c r="A215" s="2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62" t="s">
        <v>91</v>
      </c>
      <c r="O215" s="113">
        <v>605</v>
      </c>
      <c r="P215" s="15" t="s">
        <v>51</v>
      </c>
      <c r="Q215" s="56" t="s">
        <v>22</v>
      </c>
      <c r="R215" s="20"/>
      <c r="S215" s="19" t="s">
        <v>162</v>
      </c>
      <c r="T215" s="50" t="s">
        <v>89</v>
      </c>
      <c r="U215" s="8"/>
      <c r="V215" s="7"/>
      <c r="W215" s="85">
        <v>156.1</v>
      </c>
      <c r="X215" s="93"/>
      <c r="Y215" s="85">
        <v>0</v>
      </c>
      <c r="Z215" s="85">
        <v>0</v>
      </c>
      <c r="AA215" s="6"/>
      <c r="AB215" s="6"/>
      <c r="AC215" s="2"/>
    </row>
    <row r="216" spans="1:29" ht="32.25" customHeight="1">
      <c r="A216" s="2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62" t="s">
        <v>160</v>
      </c>
      <c r="O216" s="113">
        <v>605</v>
      </c>
      <c r="P216" s="15" t="s">
        <v>51</v>
      </c>
      <c r="Q216" s="56" t="s">
        <v>22</v>
      </c>
      <c r="R216" s="20"/>
      <c r="S216" s="19" t="s">
        <v>162</v>
      </c>
      <c r="T216" s="50" t="s">
        <v>159</v>
      </c>
      <c r="U216" s="8"/>
      <c r="V216" s="7"/>
      <c r="W216" s="85">
        <v>156.1</v>
      </c>
      <c r="X216" s="93"/>
      <c r="Y216" s="85">
        <v>0</v>
      </c>
      <c r="Z216" s="85">
        <v>0</v>
      </c>
      <c r="AA216" s="6"/>
      <c r="AB216" s="6"/>
      <c r="AC216" s="2"/>
    </row>
    <row r="217" spans="1:29" ht="21" customHeight="1">
      <c r="A217" s="2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62" t="s">
        <v>138</v>
      </c>
      <c r="O217" s="113">
        <v>605</v>
      </c>
      <c r="P217" s="15" t="s">
        <v>94</v>
      </c>
      <c r="Q217" s="56"/>
      <c r="R217" s="20"/>
      <c r="S217" s="19"/>
      <c r="T217" s="50"/>
      <c r="U217" s="8"/>
      <c r="V217" s="7"/>
      <c r="W217" s="83">
        <f>W218</f>
        <v>145.69999999999999</v>
      </c>
      <c r="X217" s="89"/>
      <c r="Y217" s="83">
        <v>13.8</v>
      </c>
      <c r="Z217" s="83">
        <f t="shared" ref="Z217:Z224" si="12">Y217/W217*100</f>
        <v>9.4715168153740574</v>
      </c>
      <c r="AA217" s="6"/>
      <c r="AB217" s="6"/>
      <c r="AC217" s="2"/>
    </row>
    <row r="218" spans="1:29" ht="15" customHeight="1">
      <c r="A218" s="2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62" t="s">
        <v>93</v>
      </c>
      <c r="O218" s="113">
        <v>605</v>
      </c>
      <c r="P218" s="15" t="s">
        <v>94</v>
      </c>
      <c r="Q218" s="56" t="s">
        <v>21</v>
      </c>
      <c r="R218" s="20"/>
      <c r="S218" s="15"/>
      <c r="T218" s="50"/>
      <c r="U218" s="8"/>
      <c r="V218" s="7"/>
      <c r="W218" s="83">
        <f>W219</f>
        <v>145.69999999999999</v>
      </c>
      <c r="X218" s="89"/>
      <c r="Y218" s="83">
        <v>13.8</v>
      </c>
      <c r="Z218" s="83">
        <f t="shared" si="12"/>
        <v>9.4715168153740574</v>
      </c>
      <c r="AA218" s="6"/>
      <c r="AB218" s="6"/>
      <c r="AC218" s="2"/>
    </row>
    <row r="219" spans="1:29" ht="28.5" customHeight="1">
      <c r="A219" s="2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28" t="s">
        <v>125</v>
      </c>
      <c r="O219" s="113">
        <v>605</v>
      </c>
      <c r="P219" s="15" t="s">
        <v>94</v>
      </c>
      <c r="Q219" s="56" t="s">
        <v>21</v>
      </c>
      <c r="R219" s="20"/>
      <c r="S219" s="15" t="s">
        <v>126</v>
      </c>
      <c r="T219" s="50"/>
      <c r="U219" s="8"/>
      <c r="V219" s="7"/>
      <c r="W219" s="83">
        <f>W221+W223</f>
        <v>145.69999999999999</v>
      </c>
      <c r="X219" s="89"/>
      <c r="Y219" s="83">
        <v>13.8</v>
      </c>
      <c r="Z219" s="83">
        <f t="shared" si="12"/>
        <v>9.4715168153740574</v>
      </c>
      <c r="AA219" s="6"/>
      <c r="AB219" s="6"/>
      <c r="AC219" s="2"/>
    </row>
    <row r="220" spans="1:29" ht="15" customHeight="1">
      <c r="A220" s="2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62" t="s">
        <v>95</v>
      </c>
      <c r="O220" s="113">
        <v>605</v>
      </c>
      <c r="P220" s="15" t="s">
        <v>94</v>
      </c>
      <c r="Q220" s="56" t="s">
        <v>21</v>
      </c>
      <c r="R220" s="20"/>
      <c r="S220" s="15" t="s">
        <v>96</v>
      </c>
      <c r="T220" s="50"/>
      <c r="U220" s="8"/>
      <c r="V220" s="7"/>
      <c r="W220" s="83">
        <v>145.69999999999999</v>
      </c>
      <c r="X220" s="89"/>
      <c r="Y220" s="83">
        <v>13.8</v>
      </c>
      <c r="Z220" s="83">
        <f t="shared" si="12"/>
        <v>9.4715168153740574</v>
      </c>
      <c r="AA220" s="6"/>
      <c r="AB220" s="6"/>
      <c r="AC220" s="2"/>
    </row>
    <row r="221" spans="1:29" ht="58.5" customHeight="1">
      <c r="A221" s="2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62" t="s">
        <v>17</v>
      </c>
      <c r="O221" s="113">
        <v>605</v>
      </c>
      <c r="P221" s="15" t="s">
        <v>94</v>
      </c>
      <c r="Q221" s="56" t="s">
        <v>21</v>
      </c>
      <c r="R221" s="20"/>
      <c r="S221" s="15" t="s">
        <v>96</v>
      </c>
      <c r="T221" s="50" t="s">
        <v>23</v>
      </c>
      <c r="U221" s="8"/>
      <c r="V221" s="7"/>
      <c r="W221" s="83">
        <v>59.1</v>
      </c>
      <c r="X221" s="30"/>
      <c r="Y221" s="83">
        <v>13.8</v>
      </c>
      <c r="Z221" s="83">
        <f t="shared" si="12"/>
        <v>23.350253807106601</v>
      </c>
      <c r="AA221" s="6"/>
      <c r="AB221" s="6"/>
      <c r="AC221" s="2"/>
    </row>
    <row r="222" spans="1:29" ht="20.25" customHeight="1">
      <c r="A222" s="2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62" t="s">
        <v>84</v>
      </c>
      <c r="O222" s="113">
        <v>605</v>
      </c>
      <c r="P222" s="15" t="s">
        <v>94</v>
      </c>
      <c r="Q222" s="56" t="s">
        <v>21</v>
      </c>
      <c r="R222" s="20"/>
      <c r="S222" s="15" t="s">
        <v>96</v>
      </c>
      <c r="T222" s="50" t="s">
        <v>83</v>
      </c>
      <c r="U222" s="8"/>
      <c r="V222" s="7"/>
      <c r="W222" s="83">
        <v>59.1</v>
      </c>
      <c r="X222" s="30"/>
      <c r="Y222" s="83">
        <v>13.8</v>
      </c>
      <c r="Z222" s="83">
        <f t="shared" si="12"/>
        <v>23.350253807106601</v>
      </c>
      <c r="AA222" s="6"/>
      <c r="AB222" s="6"/>
      <c r="AC222" s="2"/>
    </row>
    <row r="223" spans="1:29" ht="27" customHeight="1">
      <c r="A223" s="2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28" t="s">
        <v>26</v>
      </c>
      <c r="O223" s="113">
        <v>605</v>
      </c>
      <c r="P223" s="15" t="s">
        <v>94</v>
      </c>
      <c r="Q223" s="56" t="s">
        <v>21</v>
      </c>
      <c r="R223" s="20"/>
      <c r="S223" s="15" t="s">
        <v>96</v>
      </c>
      <c r="T223" s="50" t="s">
        <v>31</v>
      </c>
      <c r="U223" s="8"/>
      <c r="V223" s="7"/>
      <c r="W223" s="83">
        <v>86.6</v>
      </c>
      <c r="X223" s="30"/>
      <c r="Y223" s="83">
        <v>0</v>
      </c>
      <c r="Z223" s="83">
        <f t="shared" si="12"/>
        <v>0</v>
      </c>
      <c r="AA223" s="6"/>
      <c r="AB223" s="6"/>
      <c r="AC223" s="2"/>
    </row>
    <row r="224" spans="1:29" ht="28.5" customHeight="1">
      <c r="A224" s="5"/>
      <c r="B224" s="127" t="s">
        <v>3</v>
      </c>
      <c r="C224" s="127"/>
      <c r="D224" s="127"/>
      <c r="E224" s="127"/>
      <c r="F224" s="127"/>
      <c r="G224" s="127"/>
      <c r="H224" s="127"/>
      <c r="I224" s="127"/>
      <c r="J224" s="127"/>
      <c r="K224" s="127"/>
      <c r="L224" s="4">
        <v>113</v>
      </c>
      <c r="M224" s="55"/>
      <c r="N224" s="63" t="s">
        <v>27</v>
      </c>
      <c r="O224" s="113">
        <v>605</v>
      </c>
      <c r="P224" s="44" t="s">
        <v>94</v>
      </c>
      <c r="Q224" s="59" t="s">
        <v>21</v>
      </c>
      <c r="R224" s="20"/>
      <c r="S224" s="44" t="s">
        <v>96</v>
      </c>
      <c r="T224" s="49" t="s">
        <v>32</v>
      </c>
      <c r="U224" s="34"/>
      <c r="V224" s="35"/>
      <c r="W224" s="83">
        <v>86.6</v>
      </c>
      <c r="X224" s="30"/>
      <c r="Y224" s="83">
        <v>0</v>
      </c>
      <c r="Z224" s="83">
        <f t="shared" si="12"/>
        <v>0</v>
      </c>
      <c r="AA224" s="37" t="s">
        <v>1</v>
      </c>
      <c r="AB224" s="38"/>
      <c r="AC224" s="39"/>
    </row>
    <row r="225" spans="1:30" ht="0.75" hidden="1" customHeight="1">
      <c r="A225" s="41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3"/>
      <c r="M225" s="43"/>
      <c r="N225" s="75" t="s">
        <v>139</v>
      </c>
      <c r="O225" s="113">
        <v>605</v>
      </c>
      <c r="P225" s="73" t="s">
        <v>140</v>
      </c>
      <c r="Q225" s="73"/>
      <c r="R225" s="73"/>
      <c r="S225" s="73"/>
      <c r="T225" s="49"/>
      <c r="U225" s="47"/>
      <c r="V225" s="48"/>
      <c r="W225" s="86">
        <v>0</v>
      </c>
      <c r="X225" s="36"/>
      <c r="Y225" s="94">
        <v>0</v>
      </c>
      <c r="Z225" s="86">
        <v>0</v>
      </c>
      <c r="AA225" s="45"/>
      <c r="AB225" s="46"/>
      <c r="AC225" s="41"/>
    </row>
    <row r="226" spans="1:30" ht="29.25" hidden="1" customHeight="1">
      <c r="A226" s="41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3"/>
      <c r="M226" s="43"/>
      <c r="N226" s="75" t="s">
        <v>141</v>
      </c>
      <c r="O226" s="113">
        <v>605</v>
      </c>
      <c r="P226" s="73" t="s">
        <v>140</v>
      </c>
      <c r="Q226" s="73" t="s">
        <v>140</v>
      </c>
      <c r="R226" s="73"/>
      <c r="S226" s="73"/>
      <c r="T226" s="49"/>
      <c r="U226" s="47"/>
      <c r="V226" s="48"/>
      <c r="W226" s="86">
        <v>0</v>
      </c>
      <c r="X226" s="36"/>
      <c r="Y226" s="94">
        <v>0</v>
      </c>
      <c r="Z226" s="86">
        <v>0</v>
      </c>
      <c r="AA226" s="45"/>
      <c r="AB226" s="46"/>
      <c r="AC226" s="41"/>
    </row>
    <row r="227" spans="1:30" ht="0.75" hidden="1" customHeight="1">
      <c r="A227" s="41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3"/>
      <c r="M227" s="43"/>
      <c r="N227" s="28" t="s">
        <v>125</v>
      </c>
      <c r="O227" s="113">
        <v>605</v>
      </c>
      <c r="P227" s="74" t="s">
        <v>140</v>
      </c>
      <c r="Q227" s="74" t="s">
        <v>140</v>
      </c>
      <c r="R227" s="74" t="s">
        <v>142</v>
      </c>
      <c r="S227" s="74">
        <v>9900000000</v>
      </c>
      <c r="T227" s="74"/>
      <c r="U227" s="47"/>
      <c r="V227" s="48"/>
      <c r="W227" s="86">
        <v>0</v>
      </c>
      <c r="X227" s="36"/>
      <c r="Y227" s="94">
        <v>0</v>
      </c>
      <c r="Z227" s="86">
        <v>0</v>
      </c>
      <c r="AA227" s="45"/>
      <c r="AB227" s="46"/>
      <c r="AC227" s="41"/>
    </row>
    <row r="228" spans="1:30" ht="29.25" hidden="1" customHeight="1">
      <c r="A228" s="41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3"/>
      <c r="M228" s="43"/>
      <c r="N228" s="76" t="s">
        <v>141</v>
      </c>
      <c r="O228" s="113">
        <v>605</v>
      </c>
      <c r="P228" s="74" t="s">
        <v>140</v>
      </c>
      <c r="Q228" s="74" t="s">
        <v>140</v>
      </c>
      <c r="R228" s="74" t="s">
        <v>143</v>
      </c>
      <c r="S228" s="74">
        <v>9900099990</v>
      </c>
      <c r="T228" s="74"/>
      <c r="U228" s="47"/>
      <c r="V228" s="48"/>
      <c r="W228" s="86">
        <v>0</v>
      </c>
      <c r="X228" s="36"/>
      <c r="Y228" s="94">
        <v>0</v>
      </c>
      <c r="Z228" s="86">
        <v>0</v>
      </c>
      <c r="AA228" s="45"/>
      <c r="AB228" s="46"/>
      <c r="AC228" s="41"/>
    </row>
    <row r="229" spans="1:30" ht="29.25" hidden="1" customHeight="1">
      <c r="A229" s="41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3"/>
      <c r="M229" s="43"/>
      <c r="N229" s="76" t="s">
        <v>141</v>
      </c>
      <c r="O229" s="113">
        <v>605</v>
      </c>
      <c r="P229" s="74" t="s">
        <v>140</v>
      </c>
      <c r="Q229" s="74" t="s">
        <v>140</v>
      </c>
      <c r="R229" s="74" t="s">
        <v>143</v>
      </c>
      <c r="S229" s="74">
        <v>9900099990</v>
      </c>
      <c r="T229" s="74" t="s">
        <v>144</v>
      </c>
      <c r="U229" s="47"/>
      <c r="V229" s="48"/>
      <c r="W229" s="86">
        <v>0</v>
      </c>
      <c r="X229" s="36"/>
      <c r="Y229" s="94">
        <v>0</v>
      </c>
      <c r="Z229" s="86">
        <v>0</v>
      </c>
      <c r="AA229" s="45"/>
      <c r="AB229" s="46"/>
      <c r="AC229" s="41"/>
    </row>
    <row r="230" spans="1:30" ht="0.75" customHeight="1">
      <c r="A230" s="41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3"/>
      <c r="M230" s="43"/>
      <c r="N230" s="77" t="s">
        <v>141</v>
      </c>
      <c r="O230" s="113">
        <v>605</v>
      </c>
      <c r="P230" s="78" t="s">
        <v>140</v>
      </c>
      <c r="Q230" s="78" t="s">
        <v>140</v>
      </c>
      <c r="R230" s="78" t="s">
        <v>143</v>
      </c>
      <c r="S230" s="78">
        <v>9900099990</v>
      </c>
      <c r="T230" s="74" t="s">
        <v>145</v>
      </c>
      <c r="U230" s="51"/>
      <c r="V230" s="52"/>
      <c r="W230" s="87">
        <v>0</v>
      </c>
      <c r="X230" s="53"/>
      <c r="Y230" s="94">
        <v>0</v>
      </c>
      <c r="Z230" s="86">
        <v>0</v>
      </c>
      <c r="AA230" s="45"/>
      <c r="AB230" s="46"/>
      <c r="AC230" s="41"/>
    </row>
    <row r="231" spans="1:30" ht="31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66" t="s">
        <v>107</v>
      </c>
      <c r="O231" s="113">
        <v>605</v>
      </c>
      <c r="P231" s="66"/>
      <c r="Q231" s="67"/>
      <c r="R231" s="67"/>
      <c r="S231" s="66"/>
      <c r="T231" s="68"/>
      <c r="U231" s="69"/>
      <c r="V231" s="69"/>
      <c r="W231" s="88">
        <f>W13+W57+W65+W74+W88+W166+W172+W204+W217</f>
        <v>72652.2</v>
      </c>
      <c r="X231" s="70"/>
      <c r="Y231" s="101">
        <f>Y13+Y57+Y65+Y74+Y88+Y166+Y172+Y204+Y217+Y225</f>
        <v>9798.6999999999989</v>
      </c>
      <c r="Z231" s="97">
        <f>Y231/W231*100</f>
        <v>13.487134594685363</v>
      </c>
      <c r="AA231" s="40"/>
      <c r="AB231" s="40"/>
      <c r="AC231" s="40"/>
      <c r="AD231" s="54"/>
    </row>
    <row r="232" spans="1:30" ht="26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80" t="s">
        <v>0</v>
      </c>
      <c r="O232" s="80"/>
      <c r="P232" s="79"/>
      <c r="Q232" s="79"/>
      <c r="R232" s="79"/>
      <c r="S232" s="79"/>
      <c r="T232" s="3"/>
      <c r="U232" s="3"/>
      <c r="V232" s="3"/>
      <c r="W232" s="3"/>
      <c r="X232" s="2"/>
      <c r="Y232" s="2"/>
      <c r="Z232" s="2"/>
      <c r="AA232" s="2"/>
      <c r="AB232" s="1"/>
      <c r="AC232" s="1"/>
    </row>
  </sheetData>
  <mergeCells count="10">
    <mergeCell ref="N7:Z7"/>
    <mergeCell ref="W1:Z5"/>
    <mergeCell ref="B224:K224"/>
    <mergeCell ref="V9:V10"/>
    <mergeCell ref="W8:Z8"/>
    <mergeCell ref="R9:R11"/>
    <mergeCell ref="W9:W10"/>
    <mergeCell ref="Y9:Y10"/>
    <mergeCell ref="Z9:Z10"/>
    <mergeCell ref="W6:Z6"/>
  </mergeCells>
  <phoneticPr fontId="7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2021-12-29T07:37:21Z</cp:lastPrinted>
  <dcterms:created xsi:type="dcterms:W3CDTF">2021-05-04T02:38:45Z</dcterms:created>
  <dcterms:modified xsi:type="dcterms:W3CDTF">2022-05-16T07:40:49Z</dcterms:modified>
</cp:coreProperties>
</file>